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BE0E448-2BC8-49D4-8227-11A0AE1D466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hamematakan'!$A$1:$F$83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2" l="1"/>
  <c r="C59" i="10" l="1"/>
  <c r="C60" i="10"/>
  <c r="C57" i="10"/>
  <c r="C58" i="10"/>
  <c r="C56" i="10"/>
  <c r="C53" i="10"/>
  <c r="C54" i="10"/>
  <c r="C55" i="10"/>
  <c r="C51" i="10"/>
  <c r="C52" i="10"/>
  <c r="C50" i="10"/>
  <c r="C49" i="10"/>
  <c r="C47" i="10"/>
  <c r="C48" i="10"/>
  <c r="C42" i="10"/>
  <c r="C43" i="10"/>
  <c r="C44" i="10"/>
  <c r="C45" i="10"/>
  <c r="C46" i="10"/>
  <c r="C40" i="10"/>
  <c r="C41" i="10"/>
  <c r="C39" i="10"/>
  <c r="C38" i="10"/>
  <c r="C37" i="10"/>
  <c r="C35" i="10"/>
  <c r="C36" i="10"/>
  <c r="C34" i="10"/>
  <c r="C29" i="10"/>
  <c r="C30" i="10"/>
  <c r="C31" i="10"/>
  <c r="C32" i="10"/>
  <c r="C28" i="10"/>
  <c r="C25" i="10"/>
  <c r="C26" i="10"/>
  <c r="C27" i="10"/>
  <c r="C24" i="10"/>
  <c r="C17" i="10"/>
  <c r="C14" i="10"/>
  <c r="C15" i="10"/>
  <c r="C16" i="10"/>
  <c r="C12" i="10"/>
  <c r="C13" i="10"/>
  <c r="C11" i="10"/>
  <c r="C9" i="10"/>
  <c r="C10" i="10"/>
  <c r="C8" i="10"/>
  <c r="J14" i="11" l="1"/>
  <c r="I14" i="11"/>
  <c r="H14" i="11"/>
  <c r="D14" i="11"/>
  <c r="C14" i="11"/>
  <c r="K16" i="11"/>
  <c r="H9" i="22" l="1"/>
  <c r="H10" i="22"/>
  <c r="H11" i="22"/>
  <c r="H12" i="22"/>
  <c r="H13" i="22"/>
  <c r="H14" i="22"/>
  <c r="H8" i="22"/>
  <c r="D66" i="18"/>
  <c r="D64" i="18"/>
  <c r="C62" i="18"/>
  <c r="C6" i="10" s="1"/>
  <c r="D54" i="18"/>
  <c r="D59" i="18" s="1"/>
  <c r="F59" i="18" s="1"/>
  <c r="D30" i="18"/>
  <c r="D8" i="18"/>
  <c r="A2" i="18"/>
  <c r="D34" i="18" l="1"/>
  <c r="H15" i="22"/>
  <c r="H16" i="22" s="1"/>
  <c r="D72" i="7" l="1"/>
  <c r="D71" i="7"/>
  <c r="D76" i="7"/>
  <c r="D73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39" i="7"/>
  <c r="B27" i="10" s="1"/>
  <c r="D40" i="19"/>
  <c r="D39" i="7" s="1"/>
  <c r="D27" i="10" s="1"/>
  <c r="E27" i="10" s="1"/>
  <c r="N7" i="11"/>
  <c r="D39" i="19"/>
  <c r="B38" i="19"/>
  <c r="E15" i="22"/>
  <c r="E16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7" i="23"/>
  <c r="J19" i="23" s="1"/>
  <c r="J20" i="23" s="1"/>
  <c r="J27" i="23" s="1"/>
  <c r="D41" i="19" l="1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70" i="7"/>
  <c r="D29" i="19"/>
  <c r="N13" i="11" l="1"/>
  <c r="D37" i="19" s="1"/>
  <c r="D102" i="7"/>
  <c r="B102" i="7"/>
  <c r="D6" i="10" l="1"/>
  <c r="F5" i="10"/>
  <c r="F5" i="9" s="1"/>
  <c r="D22" i="22" l="1"/>
  <c r="D20" i="22"/>
  <c r="E20" i="21"/>
  <c r="E19" i="21"/>
  <c r="E18" i="21"/>
  <c r="E17" i="21"/>
  <c r="H22" i="11"/>
  <c r="H20" i="11"/>
  <c r="D87" i="10"/>
  <c r="D85" i="10"/>
  <c r="D70" i="9"/>
  <c r="D68" i="9"/>
  <c r="D99" i="7"/>
  <c r="D97" i="7"/>
  <c r="B82" i="10"/>
  <c r="D81" i="10"/>
  <c r="B81" i="10"/>
  <c r="D32" i="7"/>
  <c r="C18" i="11" l="1"/>
  <c r="D33" i="7" l="1"/>
  <c r="D77" i="7" l="1"/>
  <c r="E11" i="21"/>
  <c r="C11" i="21"/>
  <c r="D18" i="19" s="1"/>
  <c r="D11" i="21"/>
  <c r="D46" i="19"/>
  <c r="D78" i="19" s="1"/>
  <c r="D38" i="19"/>
  <c r="A14" i="7"/>
  <c r="A2" i="9"/>
  <c r="A2" i="10"/>
  <c r="A2" i="11"/>
  <c r="A2" i="21"/>
  <c r="A2" i="22"/>
  <c r="D25" i="7" l="1"/>
  <c r="D23" i="19"/>
  <c r="D21" i="7"/>
  <c r="D24" i="7"/>
  <c r="D22" i="19"/>
  <c r="D52" i="7" l="1"/>
  <c r="D51" i="7"/>
  <c r="D50" i="7" l="1"/>
  <c r="D82" i="10"/>
  <c r="E82" i="10" s="1"/>
  <c r="D22" i="9"/>
  <c r="E22" i="9" s="1"/>
  <c r="E81" i="10"/>
  <c r="D75" i="10"/>
  <c r="E75" i="10" s="1"/>
  <c r="D74" i="10"/>
  <c r="D23" i="9"/>
  <c r="E23" i="9" s="1"/>
  <c r="D61" i="9"/>
  <c r="E61" i="9" s="1"/>
  <c r="D60" i="9"/>
  <c r="E60" i="9" s="1"/>
  <c r="D21" i="10"/>
  <c r="D60" i="10"/>
  <c r="E60" i="10" s="1"/>
  <c r="D59" i="10"/>
  <c r="C7" i="10"/>
  <c r="D20" i="10" l="1"/>
  <c r="E20" i="10" s="1"/>
  <c r="E21" i="10"/>
  <c r="D28" i="7" l="1"/>
  <c r="D19" i="7" l="1"/>
  <c r="D72" i="10" l="1"/>
  <c r="E72" i="10" s="1"/>
  <c r="D80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2" i="7"/>
  <c r="D7" i="9"/>
  <c r="D62" i="9" l="1"/>
  <c r="D63" i="9"/>
  <c r="D64" i="9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8" i="7" l="1"/>
  <c r="D45" i="7"/>
  <c r="D19" i="9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9" i="7" l="1"/>
  <c r="D68" i="10"/>
  <c r="C68" i="10"/>
  <c r="D80" i="10"/>
  <c r="C76" i="10" l="1"/>
  <c r="C67" i="10" s="1"/>
  <c r="D76" i="10"/>
  <c r="D67" i="10" s="1"/>
  <c r="E77" i="10"/>
  <c r="E76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E59" i="10"/>
  <c r="E62" i="10"/>
  <c r="D35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4" i="7" l="1"/>
  <c r="D95" i="7" s="1"/>
</calcChain>
</file>

<file path=xl/sharedStrings.xml><?xml version="1.0" encoding="utf-8"?>
<sst xmlns="http://schemas.openxmlformats.org/spreadsheetml/2006/main" count="737" uniqueCount="284">
  <si>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</si>
  <si>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</si>
  <si>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</si>
  <si>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</si>
  <si>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</si>
  <si>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</si>
  <si>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</si>
  <si>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</si>
  <si>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</si>
  <si>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</si>
  <si>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</si>
  <si>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</si>
  <si>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</si>
  <si>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</si>
  <si>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</si>
  <si>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</si>
  <si>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</si>
  <si>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</si>
  <si>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</si>
  <si>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</si>
  <si>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</si>
  <si>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</si>
  <si>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</si>
  <si>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</si>
  <si>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</si>
  <si>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</si>
  <si>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</si>
  <si>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</si>
  <si>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</si>
  <si>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</si>
  <si>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</si>
  <si>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</si>
  <si>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</si>
  <si>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</si>
  <si>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</si>
  <si>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</si>
  <si>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</si>
  <si>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</si>
  <si>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</si>
  <si>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</si>
  <si>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</si>
  <si>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</si>
  <si>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</si>
  <si>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</si>
  <si>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</si>
  <si>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</si>
  <si>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</si>
  <si>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</si>
  <si>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</si>
  <si>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</si>
  <si>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</si>
  <si>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</si>
  <si>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</si>
  <si>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</si>
  <si>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</si>
  <si>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</si>
  <si>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</si>
  <si>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</si>
  <si>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</si>
  <si>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</si>
  <si>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</si>
  <si>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</si>
  <si>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</si>
  <si>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</si>
  <si>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</si>
  <si>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</si>
  <si>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</si>
  <si>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</si>
  <si>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</si>
  <si>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</si>
  <si>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</si>
  <si>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</si>
  <si>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</si>
  <si>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</si>
  <si>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</si>
  <si>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</si>
  <si>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</si>
  <si>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</si>
  <si>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</si>
  <si>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</si>
  <si>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</si>
  <si>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</si>
  <si>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</si>
  <si>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</si>
  <si>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</si>
  <si>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</si>
  <si>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</si>
  <si>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</si>
  <si>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</si>
  <si>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</si>
  <si>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</si>
  <si>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</si>
  <si>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</si>
  <si>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</si>
  <si>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</si>
  <si>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</si>
  <si>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</si>
  <si>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</si>
  <si>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</si>
  <si>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</si>
  <si>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</si>
  <si>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</si>
  <si>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</si>
  <si>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</si>
  <si>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</si>
  <si>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</si>
  <si>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</si>
  <si>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</si>
  <si>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</si>
  <si>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</si>
  <si>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</si>
  <si>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</si>
  <si>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</si>
  <si>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</si>
  <si>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</si>
  <si>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</si>
  <si>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</si>
  <si>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</si>
  <si>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</si>
  <si>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</si>
  <si>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</si>
  <si>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</si>
  <si>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</si>
  <si>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</si>
  <si>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</si>
  <si>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</si>
  <si>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</si>
  <si>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</si>
  <si>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</si>
  <si>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</si>
  <si>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</si>
  <si>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</si>
  <si>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</si>
  <si>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</si>
  <si>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</si>
  <si>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</si>
  <si>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</si>
  <si>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</si>
  <si>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</si>
  <si>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</si>
  <si>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</si>
  <si>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</si>
  <si>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</si>
  <si>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</si>
  <si>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</si>
  <si>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</si>
  <si>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</si>
  <si>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</si>
  <si>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</si>
  <si>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</si>
  <si>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</si>
  <si>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</si>
  <si>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</si>
  <si>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</si>
  <si>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</si>
  <si>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</si>
  <si>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</si>
  <si>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</si>
  <si>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</si>
  <si>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</si>
  <si>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</si>
  <si>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</si>
  <si>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</si>
  <si>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</si>
  <si>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</si>
  <si>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</si>
  <si>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</si>
  <si>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</si>
  <si>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</si>
  <si>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</si>
  <si>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</si>
  <si>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</si>
  <si>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</si>
  <si>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</si>
  <si>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</si>
  <si>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</si>
  <si>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</si>
  <si>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</si>
  <si>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</si>
  <si>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</si>
  <si>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</si>
  <si>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</si>
  <si>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</si>
  <si>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</si>
  <si>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</si>
  <si>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</si>
  <si>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</si>
  <si>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</si>
  <si>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</si>
  <si>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</si>
  <si>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</si>
  <si>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</si>
  <si>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</si>
  <si>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</si>
  <si>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</si>
  <si>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</si>
  <si>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</si>
  <si>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</si>
  <si>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</si>
  <si>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</si>
  <si>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</si>
  <si>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</si>
  <si>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</si>
  <si>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</si>
  <si>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</si>
  <si>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</si>
  <si>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</si>
  <si>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</si>
  <si>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</si>
  <si>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</si>
  <si>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</si>
  <si>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</si>
  <si>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</si>
  <si>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</si>
  <si>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</si>
  <si>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</si>
  <si>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</si>
  <si>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</si>
  <si>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</si>
  <si>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</si>
  <si>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</si>
  <si>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</si>
  <si>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</si>
  <si>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</si>
  <si>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</si>
  <si>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</si>
  <si>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</si>
  <si>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</si>
  <si>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</si>
  <si>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</si>
  <si>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</si>
  <si>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</si>
  <si>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</si>
  <si>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</si>
  <si>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</si>
  <si>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</si>
  <si>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</si>
  <si>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</si>
  <si>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</si>
  <si>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</si>
  <si>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</si>
  <si>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</si>
  <si>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</si>
  <si>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</si>
  <si>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</si>
  <si>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</si>
  <si>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</si>
  <si>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</si>
  <si>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</si>
  <si>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</si>
  <si>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</si>
  <si>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</si>
  <si>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</si>
  <si>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</si>
  <si>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</si>
  <si>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</si>
  <si>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</si>
  <si>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</si>
  <si>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</si>
  <si>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</si>
  <si>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</si>
  <si>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</si>
  <si>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</si>
  <si>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</si>
  <si>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</si>
  <si>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</si>
  <si>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</si>
  <si>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</si>
  <si>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</si>
  <si>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</si>
  <si>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Ուսումնական  պրակտիկայի գումար</t>
  </si>
  <si>
    <t>Տպագրական ծառայությունների գծով</t>
  </si>
  <si>
    <t>Երաժշտական գործիքների վերանորոգման գծով</t>
  </si>
  <si>
    <t>Դահլիճի վարձակալություն</t>
  </si>
  <si>
    <t xml:space="preserve">«Երևանի Ա. Տիգրանյանի անվան երաժշտական դպրոց» ՀՈԱԿ-ի  </t>
  </si>
  <si>
    <t xml:space="preserve"> 01. 01. 2022թ. – 31. 12. 2022թ.</t>
  </si>
  <si>
    <t>Ա.Գևորգյան</t>
  </si>
  <si>
    <t>Դ.Շահինյան</t>
  </si>
  <si>
    <t>ՈԻսումնական պրակտիկայի գումար</t>
  </si>
  <si>
    <t>Ուսումնական պրակտիկա</t>
  </si>
  <si>
    <t>Դուրսգրվող գույքի վերագնահատման գծով</t>
  </si>
  <si>
    <t>03. 04. 2023թ.</t>
  </si>
  <si>
    <t>հ. 740 - Ա որոշմամբ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</si>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</sst>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9" fillId="0" borderId="0" xfId="45" applyFont="1" applyAlignment="1">
      <alignment horizontal="center" vertical="center"/>
    </xf>
    <xf numFmtId="0" fontId="32" fillId="0" borderId="12" xfId="45" applyFont="1" applyBorder="1" applyAlignment="1">
      <alignment horizontal="center" vertical="center"/>
    </xf>
    <xf numFmtId="2" fontId="28" fillId="0" borderId="0" xfId="19" applyNumberFormat="1" applyFont="1" applyAlignment="1">
      <alignment vertical="center"/>
    </xf>
    <xf numFmtId="164" fontId="28" fillId="0" borderId="0" xfId="19" applyNumberFormat="1" applyFont="1" applyAlignment="1">
      <alignment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166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27" fillId="0" borderId="52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27" fillId="26" borderId="18" xfId="45" applyNumberFormat="1" applyFont="1" applyFill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4" fontId="27" fillId="26" borderId="0" xfId="45" applyNumberFormat="1" applyFont="1" applyFill="1" applyAlignment="1">
      <alignment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1ACAAQQBNAAAAAAAAAAAAAAAAAAAAAAAAAAAAAAAAAAAAAAAAAAAAAAAAAAAAAAAAAAAAAAAAAAAAAAAAAAAAAAAAAAAAAAAAAAAAAAAAAAAAAAAAAAAAAAAAAAAAAADnBwwABAAVAAoAD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1MDhaMCMGCSqGSIb3DQEJBDEWBBQvsdiyWuQvTn90xVfLWwTI4bq1uzArBgsqhkiG9w0BCRACDDEcMBowGDAWBBRE5xMFRVajmd/v2Zzf5CvSbEm8HjANBgkqhkiG9w0BAQEFAASCAQBWc4s6sL7uSPNKWaDC0AIlS+ud8Vavrv/dGwOJQIYxZLmRuWe0qMAG9OwxBneOTVBrHWCp/Qp3/YX0+aZjYyL51qaOaOrCG6WDPfltdUqv9ZiVeyXMsRv6w0x7ebl3hQa3Y6bRwUSo9Sh0qLVPJxvHZxzgZbuz/5j79snZe+EJlPTlTKFuew8vdtX//JLz+GsGLHqKQX5drbYjYkSaUhhj3MpXRz89s1zDrtkksejj8Xb+I6exPueijKUk3kK90NsBtOyu+38rL41gFgvAHcM3EHzt5A84Inve6qgCHA6qMvb0VNxEA7DhsCYfav74JgoQ4ub02Z9LPkin/hQ5Q0t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1ACAAQQBNAAAAAAAAAAAAAAAAAAAAAAAAAAAAAAAAAAAAAAAAAAAAAAAAAAAAAAAAAAAAAAAAAAAAAAAAAAAAAAAAAAAAAAAAAAAAAAAAAAAAAAAAAAAAAAAAAAAAAADnBwwABAAVAAo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1MjBaMCMGCSqGSIb3DQEJBDEWBBQFHgq7Kc38BBsO5+aAZ57c8rlOSDArBgsqhkiG9w0BCRACDDEcMBowGDAWBBRE5xMFRVajmd/v2Zzf5CvSbEm8HjANBgkqhkiG9w0BAQEFAASCAQCYlziGJW2XkEACmk8d0pls1X7OW4oS1GlhF6fH0YqGvz69TKv5oGdNH/w23wRqSA5KwSG6ISsqYGR4XJ+CmKDGUqbX/V22HdPM7rfBHPr1DslwqwmMeKGzfh2Qz11ROCr3Jqn/+q15DbfzF/SJ9uj54SRwy67Bdd1tnK2IrJrCrgwBTGRS5Mg8HeepmByCXk6p2IfbLANNeNAIbbHG069Kre7SpdKEoHgWe5QLke9NITIeW2hr09ef5b/uEDO/OguM+uDZdKQEy4EMG7GqgBtVS5YCbhTXTG7fwZ1Sj3DJxXyVcTtEq0TTCR8ZyPQm8QCTjvl1r8BSiVFkJgKCt6Y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8110163-03D0-B843-4773-50091E4E74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44450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838143D-6AE9-CBC9-DC90-A8C67E11E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Tigranyan%20Naxahashiv%20%20MSHAKUYT%20ev%20SPORT%202023%20csht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himnakan"/>
      <sheetName val="ynd.zargacum"/>
      <sheetName val="hastniqacucak"/>
      <sheetName val="Ashkhatavardz"/>
      <sheetName val="Komunal"/>
      <sheetName val="Khmberi ev erekhaneri tiv"/>
      <sheetName val="texek himn"/>
    </sheetNames>
    <sheetDataSet>
      <sheetData sheetId="0">
        <row r="7">
          <cell r="A7" t="str">
            <v xml:space="preserve">«Երևանի Ա. Տիգրանյանի անվան երաժշտական դպրոց» ՀՈԱԿ-ի </v>
          </cell>
          <cell r="B7">
            <v>0</v>
          </cell>
          <cell r="C7">
            <v>0</v>
          </cell>
          <cell r="D7">
            <v>0</v>
          </cell>
        </row>
        <row r="68">
          <cell r="D68" t="str">
            <v>Ա.Գևորգյան</v>
          </cell>
        </row>
        <row r="70">
          <cell r="D70" t="str">
            <v>Դ.Շահինյան</v>
          </cell>
        </row>
      </sheetData>
      <sheetData sheetId="1">
        <row r="12">
          <cell r="F12">
            <v>2842.1999999999825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49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1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19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8.5" customHeight="1">
      <c r="C4" s="172"/>
      <c r="D4" s="172" t="s">
        <v>213</v>
      </c>
      <c r="E4" s="172"/>
      <c r="F4" s="172"/>
      <c r="G4" s="42"/>
    </row>
    <row r="5" spans="1:13" ht="28.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>
      <c r="C7" s="172"/>
      <c r="D7" s="42" t="s">
        <v>214</v>
      </c>
      <c r="E7" s="107">
        <v>19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281</v>
      </c>
      <c r="E10" s="172"/>
      <c r="F10" s="172"/>
      <c r="G10" s="42"/>
    </row>
    <row r="11" spans="1:13">
      <c r="C11" s="172"/>
      <c r="D11" s="172" t="s">
        <v>282</v>
      </c>
      <c r="E11" s="172"/>
      <c r="F11" s="172"/>
      <c r="G11" s="42"/>
    </row>
    <row r="12" spans="1:13" ht="29.25" customHeight="1">
      <c r="C12" s="43"/>
      <c r="D12" s="41"/>
      <c r="E12" s="41"/>
      <c r="F12" s="41"/>
      <c r="G12" s="44"/>
    </row>
    <row r="13" spans="1:13" ht="18.75" customHeight="1">
      <c r="A13" s="490" t="s">
        <v>40</v>
      </c>
      <c r="B13" s="490"/>
      <c r="C13" s="490"/>
      <c r="D13" s="490"/>
      <c r="E13" s="325"/>
      <c r="F13" s="325"/>
      <c r="G13" s="45"/>
    </row>
    <row r="14" spans="1:13" ht="27.75" customHeight="1">
      <c r="A14" s="491" t="s">
        <v>274</v>
      </c>
      <c r="B14" s="491"/>
      <c r="C14" s="491"/>
      <c r="D14" s="491"/>
      <c r="E14" s="326"/>
      <c r="F14" s="326"/>
    </row>
    <row r="15" spans="1:13" ht="18.75" customHeight="1">
      <c r="A15" s="492" t="s">
        <v>216</v>
      </c>
      <c r="B15" s="492"/>
      <c r="C15" s="492"/>
      <c r="D15" s="492"/>
      <c r="E15" s="327"/>
      <c r="F15" s="327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8" t="s">
        <v>123</v>
      </c>
      <c r="C17" s="488"/>
      <c r="D17" s="288"/>
      <c r="E17" s="288"/>
      <c r="F17" s="288"/>
    </row>
    <row r="18" spans="1:16" ht="21.75" customHeight="1">
      <c r="A18" s="117">
        <v>1</v>
      </c>
      <c r="B18" s="486" t="s">
        <v>116</v>
      </c>
      <c r="C18" s="486"/>
      <c r="D18" s="224">
        <f>+'Pastaci finansav.'!C11</f>
        <v>164818.29999999999</v>
      </c>
      <c r="E18" s="222"/>
      <c r="F18" s="222"/>
      <c r="G18" s="292"/>
    </row>
    <row r="19" spans="1:16" ht="20.25" customHeight="1">
      <c r="A19" s="117">
        <v>2</v>
      </c>
      <c r="B19" s="486" t="s">
        <v>229</v>
      </c>
      <c r="C19" s="486"/>
      <c r="D19" s="222">
        <f>+Komunal!N20</f>
        <v>6.8</v>
      </c>
      <c r="E19" s="222"/>
      <c r="F19" s="222"/>
      <c r="G19" s="292"/>
    </row>
    <row r="20" spans="1:16" ht="20.25" hidden="1" customHeight="1">
      <c r="A20" s="117">
        <v>3</v>
      </c>
      <c r="B20" s="486" t="s">
        <v>242</v>
      </c>
      <c r="C20" s="486"/>
      <c r="D20" s="224">
        <f>+D21</f>
        <v>0</v>
      </c>
      <c r="E20" s="222"/>
      <c r="F20" s="222"/>
      <c r="G20" s="292"/>
    </row>
    <row r="21" spans="1:16" ht="20.25" hidden="1" customHeight="1">
      <c r="A21" s="116">
        <v>3.1</v>
      </c>
      <c r="B21" s="487" t="s">
        <v>243</v>
      </c>
      <c r="C21" s="487"/>
      <c r="D21" s="223"/>
      <c r="E21" s="222"/>
      <c r="F21" s="222"/>
      <c r="G21" s="292"/>
    </row>
    <row r="22" spans="1:16" ht="38.25" customHeight="1">
      <c r="A22" s="117">
        <v>3</v>
      </c>
      <c r="B22" s="489" t="s">
        <v>188</v>
      </c>
      <c r="C22" s="489"/>
      <c r="D22" s="224">
        <f>+'Pastaci finansav.'!D11</f>
        <v>1743.2</v>
      </c>
      <c r="E22" s="224"/>
      <c r="F22" s="224"/>
    </row>
    <row r="23" spans="1:16" s="3" customFormat="1" ht="27" customHeight="1">
      <c r="A23" s="117">
        <v>4</v>
      </c>
      <c r="B23" s="486" t="s">
        <v>262</v>
      </c>
      <c r="C23" s="486"/>
      <c r="D23" s="224">
        <f>+'Pastaci finansav.'!E11</f>
        <v>36105.9</v>
      </c>
      <c r="E23" s="222"/>
      <c r="F23" s="222"/>
      <c r="G23" s="292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6" t="s">
        <v>52</v>
      </c>
      <c r="C24" s="486"/>
      <c r="D24" s="222"/>
      <c r="E24" s="222"/>
      <c r="F24" s="222"/>
      <c r="G24" s="292"/>
    </row>
    <row r="25" spans="1:16" ht="18" hidden="1" customHeight="1">
      <c r="A25" s="117">
        <v>7</v>
      </c>
      <c r="B25" s="486" t="s">
        <v>62</v>
      </c>
      <c r="C25" s="486"/>
      <c r="D25" s="224">
        <f>+Komunal!M28</f>
        <v>0</v>
      </c>
      <c r="E25" s="222"/>
      <c r="F25" s="222"/>
    </row>
    <row r="26" spans="1:16" ht="18" hidden="1" customHeight="1">
      <c r="A26" s="117">
        <v>8</v>
      </c>
      <c r="B26" s="486" t="s">
        <v>187</v>
      </c>
      <c r="C26" s="486"/>
      <c r="D26" s="222"/>
      <c r="E26" s="222"/>
      <c r="F26" s="222"/>
    </row>
    <row r="27" spans="1:16" ht="18" hidden="1" customHeight="1">
      <c r="A27" s="117">
        <v>10</v>
      </c>
      <c r="B27" s="486" t="s">
        <v>71</v>
      </c>
      <c r="C27" s="486"/>
      <c r="D27" s="222"/>
      <c r="E27" s="222"/>
      <c r="F27" s="222"/>
    </row>
    <row r="28" spans="1:16" ht="18" customHeight="1">
      <c r="A28" s="117">
        <v>5</v>
      </c>
      <c r="B28" s="486" t="s">
        <v>121</v>
      </c>
      <c r="C28" s="486"/>
      <c r="D28" s="224">
        <f>SUM(D29:D30)</f>
        <v>7051.1</v>
      </c>
      <c r="E28" s="224"/>
      <c r="F28" s="224"/>
    </row>
    <row r="29" spans="1:16" s="3" customFormat="1" ht="17.25" customHeight="1">
      <c r="A29" s="116">
        <v>5.0999999999999996</v>
      </c>
      <c r="B29" s="487" t="s">
        <v>72</v>
      </c>
      <c r="C29" s="487"/>
      <c r="D29" s="234">
        <f>+D75</f>
        <v>7051.1</v>
      </c>
      <c r="E29" s="234"/>
      <c r="F29" s="234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7" t="s">
        <v>73</v>
      </c>
      <c r="C30" s="487"/>
      <c r="D30" s="223"/>
      <c r="E30" s="223"/>
      <c r="F30" s="223"/>
      <c r="G30" s="57"/>
      <c r="H30" s="2"/>
      <c r="I30" s="2"/>
      <c r="J30" s="317"/>
      <c r="K30" s="2"/>
      <c r="L30" s="2"/>
      <c r="M30" s="2"/>
      <c r="N30" s="2"/>
      <c r="O30" s="2"/>
      <c r="P30" s="2"/>
    </row>
    <row r="31" spans="1:16" ht="17.25" customHeight="1">
      <c r="A31" s="117">
        <v>6</v>
      </c>
      <c r="B31" s="486" t="s">
        <v>9</v>
      </c>
      <c r="C31" s="486"/>
      <c r="D31" s="222">
        <v>5</v>
      </c>
      <c r="E31" s="222"/>
      <c r="F31" s="222"/>
    </row>
    <row r="32" spans="1:16" s="2" customFormat="1" ht="17.25" customHeight="1">
      <c r="A32" s="117">
        <v>7</v>
      </c>
      <c r="B32" s="484" t="s">
        <v>270</v>
      </c>
      <c r="C32" s="484"/>
      <c r="D32" s="222">
        <v>500</v>
      </c>
      <c r="E32" s="222"/>
      <c r="F32" s="222"/>
      <c r="G32" s="19"/>
    </row>
    <row r="33" spans="1:26" s="2" customFormat="1" ht="19.5" hidden="1" customHeight="1">
      <c r="A33" s="117">
        <v>14</v>
      </c>
      <c r="B33" s="484"/>
      <c r="C33" s="484"/>
      <c r="D33" s="222"/>
      <c r="E33" s="222"/>
      <c r="F33" s="222"/>
      <c r="G33" s="21"/>
    </row>
    <row r="34" spans="1:26" ht="24" customHeight="1">
      <c r="A34" s="50"/>
      <c r="B34" s="485" t="s">
        <v>267</v>
      </c>
      <c r="C34" s="485"/>
      <c r="D34" s="267">
        <f>SUM(D18:D20,D22:D28,D31:D33)</f>
        <v>210230.3</v>
      </c>
      <c r="E34" s="267"/>
      <c r="F34" s="267"/>
    </row>
    <row r="35" spans="1:26" ht="23.25" customHeight="1">
      <c r="A35" s="43"/>
      <c r="B35" s="50"/>
      <c r="C35" s="51"/>
      <c r="D35" s="224"/>
      <c r="E35" s="224"/>
      <c r="F35" s="224"/>
    </row>
    <row r="36" spans="1:26" ht="24.75" customHeight="1">
      <c r="A36" s="50" t="s">
        <v>10</v>
      </c>
      <c r="B36" s="488" t="s">
        <v>124</v>
      </c>
      <c r="C36" s="488"/>
      <c r="D36" s="268"/>
      <c r="E36" s="268"/>
      <c r="F36" s="268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6" t="s">
        <v>11</v>
      </c>
      <c r="C37" s="486"/>
      <c r="D37" s="224">
        <f>+Ashkhatavardz!N13-'Dramakan hosqer'!D93</f>
        <v>188636.7</v>
      </c>
      <c r="E37" s="224"/>
      <c r="F37" s="224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87" t="str">
        <f>+Ashkhatavardz!I6</f>
        <v>գեղագիտական ուսուցման գծով</v>
      </c>
      <c r="C38" s="487"/>
      <c r="D38" s="234">
        <f>+Ashkhatavardz!C8+Ashkhatavardz!I7</f>
        <v>26845.199999999997</v>
      </c>
      <c r="E38" s="234"/>
      <c r="F38" s="234"/>
      <c r="G38" s="259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87" t="s">
        <v>12</v>
      </c>
      <c r="C39" s="487"/>
      <c r="D39" s="234">
        <f>+Ashkhatavardz!C9+Ashkhatavardz!M7+Ashkhatavardz!C10</f>
        <v>3428.2</v>
      </c>
      <c r="E39" s="234"/>
      <c r="F39" s="23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87" t="s">
        <v>265</v>
      </c>
      <c r="C40" s="487"/>
      <c r="D40" s="234">
        <f>+Ashkhatavardz!C11+Ashkhatavardz!K7</f>
        <v>0</v>
      </c>
      <c r="E40" s="234"/>
      <c r="F40" s="23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6" t="s">
        <v>14</v>
      </c>
      <c r="C41" s="486"/>
      <c r="D41" s="224">
        <f>+Komunal!F27</f>
        <v>3787.5</v>
      </c>
      <c r="E41" s="222"/>
      <c r="F41" s="222"/>
      <c r="G41" s="31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6" t="s">
        <v>13</v>
      </c>
      <c r="C42" s="486"/>
      <c r="D42" s="224">
        <f>+Komunal!J27</f>
        <v>1509.6</v>
      </c>
      <c r="E42" s="222"/>
      <c r="F42" s="222"/>
      <c r="G42" s="31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6" t="s">
        <v>15</v>
      </c>
      <c r="C43" s="486"/>
      <c r="D43" s="222">
        <f>+Komunal!O27</f>
        <v>178.8</v>
      </c>
      <c r="E43" s="222"/>
      <c r="F43" s="222"/>
      <c r="G43" s="31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6" t="s">
        <v>16</v>
      </c>
      <c r="C44" s="486"/>
      <c r="D44" s="222">
        <v>110</v>
      </c>
      <c r="E44" s="222"/>
      <c r="F44" s="222"/>
    </row>
    <row r="45" spans="1:26" ht="18" customHeight="1">
      <c r="A45" s="117">
        <v>6</v>
      </c>
      <c r="B45" s="486" t="s">
        <v>17</v>
      </c>
      <c r="C45" s="486"/>
      <c r="D45" s="222">
        <v>60</v>
      </c>
      <c r="E45" s="222"/>
      <c r="F45" s="222"/>
    </row>
    <row r="46" spans="1:26" ht="18" customHeight="1">
      <c r="A46" s="117">
        <v>7</v>
      </c>
      <c r="B46" s="486" t="s">
        <v>18</v>
      </c>
      <c r="C46" s="486"/>
      <c r="D46" s="269">
        <f>SUM(D47:D49)</f>
        <v>357.6</v>
      </c>
      <c r="E46" s="269"/>
      <c r="F46" s="269"/>
    </row>
    <row r="47" spans="1:26" s="3" customFormat="1" ht="18" customHeight="1">
      <c r="A47" s="116">
        <v>7.1</v>
      </c>
      <c r="B47" s="487" t="s">
        <v>19</v>
      </c>
      <c r="C47" s="487"/>
      <c r="D47" s="223">
        <v>147.6</v>
      </c>
      <c r="E47" s="223"/>
      <c r="F47" s="223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7.2</v>
      </c>
      <c r="B48" s="487" t="s">
        <v>20</v>
      </c>
      <c r="C48" s="487"/>
      <c r="D48" s="223">
        <v>30</v>
      </c>
      <c r="E48" s="223"/>
      <c r="F48" s="223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7.3</v>
      </c>
      <c r="B49" s="487" t="s">
        <v>21</v>
      </c>
      <c r="C49" s="487"/>
      <c r="D49" s="223">
        <v>180</v>
      </c>
      <c r="E49" s="223"/>
      <c r="F49" s="223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86" t="s">
        <v>22</v>
      </c>
      <c r="C50" s="486"/>
      <c r="D50" s="222"/>
      <c r="E50" s="222"/>
      <c r="F50" s="222"/>
      <c r="M50" s="89"/>
    </row>
    <row r="51" spans="1:17" ht="18" customHeight="1">
      <c r="A51" s="117">
        <v>8</v>
      </c>
      <c r="B51" s="486" t="s">
        <v>29</v>
      </c>
      <c r="C51" s="486"/>
      <c r="D51" s="222">
        <v>500</v>
      </c>
      <c r="E51" s="222"/>
      <c r="F51" s="222"/>
      <c r="M51" s="287"/>
      <c r="N51" s="89"/>
      <c r="O51" s="290"/>
      <c r="P51" s="89"/>
      <c r="Q51" s="291"/>
    </row>
    <row r="52" spans="1:17" ht="18" customHeight="1">
      <c r="A52" s="117">
        <v>9</v>
      </c>
      <c r="B52" s="486" t="s">
        <v>23</v>
      </c>
      <c r="C52" s="486"/>
      <c r="D52" s="222">
        <v>300</v>
      </c>
      <c r="E52" s="222"/>
      <c r="F52" s="222"/>
    </row>
    <row r="53" spans="1:17" ht="18" hidden="1" customHeight="1">
      <c r="A53" s="117">
        <v>11</v>
      </c>
      <c r="B53" s="486" t="s">
        <v>74</v>
      </c>
      <c r="C53" s="486"/>
      <c r="D53" s="222"/>
      <c r="E53" s="222"/>
      <c r="F53" s="222"/>
    </row>
    <row r="54" spans="1:17" ht="18" hidden="1" customHeight="1">
      <c r="A54" s="117">
        <v>12</v>
      </c>
      <c r="B54" s="486" t="s">
        <v>47</v>
      </c>
      <c r="C54" s="486"/>
      <c r="D54" s="222"/>
      <c r="E54" s="222"/>
      <c r="F54" s="222"/>
    </row>
    <row r="55" spans="1:17" ht="18.75" hidden="1" customHeight="1">
      <c r="A55" s="117">
        <v>13</v>
      </c>
      <c r="B55" s="486" t="s">
        <v>118</v>
      </c>
      <c r="C55" s="486"/>
      <c r="D55" s="222"/>
      <c r="E55" s="222"/>
      <c r="F55" s="222"/>
    </row>
    <row r="56" spans="1:17" ht="18" customHeight="1">
      <c r="A56" s="117">
        <v>10</v>
      </c>
      <c r="B56" s="486" t="s">
        <v>119</v>
      </c>
      <c r="C56" s="486"/>
      <c r="D56" s="222">
        <v>50</v>
      </c>
      <c r="E56" s="222"/>
      <c r="F56" s="222"/>
      <c r="H56" s="52"/>
    </row>
    <row r="57" spans="1:17" ht="20.25" hidden="1" customHeight="1">
      <c r="A57" s="117">
        <v>15</v>
      </c>
      <c r="B57" s="486" t="s">
        <v>24</v>
      </c>
      <c r="C57" s="486"/>
      <c r="D57" s="222"/>
      <c r="E57" s="222"/>
      <c r="F57" s="222"/>
      <c r="H57" s="52"/>
    </row>
    <row r="58" spans="1:17" ht="18" customHeight="1">
      <c r="A58" s="117">
        <v>11</v>
      </c>
      <c r="B58" s="486" t="s">
        <v>25</v>
      </c>
      <c r="C58" s="486"/>
      <c r="D58" s="222">
        <v>1600</v>
      </c>
      <c r="E58" s="222"/>
      <c r="F58" s="222"/>
    </row>
    <row r="59" spans="1:17" ht="18.75" customHeight="1">
      <c r="A59" s="117">
        <v>12</v>
      </c>
      <c r="B59" s="486" t="s">
        <v>66</v>
      </c>
      <c r="C59" s="486"/>
      <c r="D59" s="222">
        <v>300</v>
      </c>
      <c r="E59" s="222"/>
      <c r="F59" s="222"/>
    </row>
    <row r="60" spans="1:17" ht="18.75" hidden="1" customHeight="1">
      <c r="A60" s="117">
        <v>18</v>
      </c>
      <c r="B60" s="486" t="s">
        <v>53</v>
      </c>
      <c r="C60" s="486"/>
      <c r="D60" s="224">
        <f>+D25</f>
        <v>0</v>
      </c>
      <c r="E60" s="224"/>
      <c r="F60" s="224"/>
    </row>
    <row r="61" spans="1:17" ht="18" customHeight="1">
      <c r="A61" s="117">
        <v>13</v>
      </c>
      <c r="B61" s="486" t="s">
        <v>44</v>
      </c>
      <c r="C61" s="486"/>
      <c r="D61" s="222">
        <v>200</v>
      </c>
      <c r="E61" s="222"/>
      <c r="F61" s="222"/>
    </row>
    <row r="62" spans="1:17" ht="18.75" customHeight="1">
      <c r="A62" s="117">
        <v>14</v>
      </c>
      <c r="B62" s="486" t="s">
        <v>75</v>
      </c>
      <c r="C62" s="486"/>
      <c r="D62" s="222">
        <v>50</v>
      </c>
      <c r="E62" s="222"/>
      <c r="F62" s="222"/>
    </row>
    <row r="63" spans="1:17" ht="18.75" customHeight="1">
      <c r="A63" s="117">
        <v>15</v>
      </c>
      <c r="B63" s="486" t="s">
        <v>76</v>
      </c>
      <c r="C63" s="486"/>
      <c r="D63" s="222">
        <v>95</v>
      </c>
      <c r="E63" s="222"/>
      <c r="F63" s="222"/>
    </row>
    <row r="64" spans="1:17" ht="18.75" hidden="1" customHeight="1">
      <c r="A64" s="117">
        <v>22</v>
      </c>
      <c r="B64" s="486" t="s">
        <v>45</v>
      </c>
      <c r="C64" s="486"/>
      <c r="D64" s="222"/>
      <c r="E64" s="222"/>
      <c r="F64" s="222"/>
    </row>
    <row r="65" spans="1:16" ht="18.75" hidden="1" customHeight="1">
      <c r="A65" s="117">
        <v>23</v>
      </c>
      <c r="B65" s="486" t="s">
        <v>120</v>
      </c>
      <c r="C65" s="486"/>
      <c r="D65" s="222"/>
      <c r="E65" s="222"/>
      <c r="F65" s="222"/>
    </row>
    <row r="66" spans="1:16" ht="18.75" customHeight="1">
      <c r="A66" s="117">
        <v>16</v>
      </c>
      <c r="B66" s="486" t="s">
        <v>46</v>
      </c>
      <c r="C66" s="486"/>
      <c r="D66" s="222">
        <v>100</v>
      </c>
      <c r="E66" s="222"/>
      <c r="F66" s="222"/>
    </row>
    <row r="67" spans="1:16" ht="18.75" hidden="1" customHeight="1">
      <c r="A67" s="117">
        <v>25</v>
      </c>
      <c r="B67" s="486" t="s">
        <v>63</v>
      </c>
      <c r="C67" s="486"/>
      <c r="D67" s="222"/>
      <c r="E67" s="222"/>
      <c r="F67" s="222"/>
    </row>
    <row r="68" spans="1:16" ht="18.75" hidden="1" customHeight="1">
      <c r="A68" s="117">
        <v>26</v>
      </c>
      <c r="B68" s="486" t="s">
        <v>190</v>
      </c>
      <c r="C68" s="486"/>
      <c r="D68" s="222"/>
      <c r="E68" s="222"/>
      <c r="F68" s="222"/>
    </row>
    <row r="69" spans="1:16" ht="18.75" hidden="1" customHeight="1">
      <c r="A69" s="117">
        <v>27</v>
      </c>
      <c r="B69" s="486" t="s">
        <v>191</v>
      </c>
      <c r="C69" s="486"/>
      <c r="D69" s="222"/>
      <c r="E69" s="222"/>
      <c r="F69" s="222"/>
    </row>
    <row r="70" spans="1:16" ht="18.75" customHeight="1">
      <c r="A70" s="117">
        <v>17</v>
      </c>
      <c r="B70" s="464" t="s">
        <v>283</v>
      </c>
      <c r="C70" s="464"/>
      <c r="D70" s="222">
        <v>50</v>
      </c>
      <c r="E70" s="222"/>
      <c r="F70" s="222"/>
    </row>
    <row r="71" spans="1:16" ht="18.75" customHeight="1">
      <c r="A71" s="117">
        <v>18</v>
      </c>
      <c r="B71" s="484" t="s">
        <v>271</v>
      </c>
      <c r="C71" s="484"/>
      <c r="D71" s="222">
        <v>300</v>
      </c>
      <c r="E71" s="222"/>
      <c r="F71" s="222"/>
    </row>
    <row r="72" spans="1:16" s="6" customFormat="1" ht="18.75" hidden="1" customHeight="1">
      <c r="A72" s="117">
        <v>30</v>
      </c>
      <c r="B72" s="68" t="s">
        <v>272</v>
      </c>
      <c r="C72" s="68"/>
      <c r="D72" s="222"/>
      <c r="E72" s="222"/>
      <c r="F72" s="222"/>
    </row>
    <row r="73" spans="1:16" s="6" customFormat="1" ht="18.75" customHeight="1">
      <c r="A73" s="117">
        <v>19</v>
      </c>
      <c r="B73" s="484" t="s">
        <v>273</v>
      </c>
      <c r="C73" s="484"/>
      <c r="D73" s="222">
        <v>300</v>
      </c>
      <c r="E73" s="222"/>
      <c r="F73" s="222"/>
      <c r="G73" s="57"/>
    </row>
    <row r="74" spans="1:16" ht="18.75" customHeight="1">
      <c r="A74" s="117">
        <v>20</v>
      </c>
      <c r="B74" s="484" t="s">
        <v>26</v>
      </c>
      <c r="C74" s="484"/>
      <c r="D74" s="222">
        <v>11467.2</v>
      </c>
      <c r="E74" s="222"/>
      <c r="F74" s="222"/>
    </row>
    <row r="75" spans="1:16" s="3" customFormat="1" ht="18.75" customHeight="1">
      <c r="A75" s="160">
        <v>20.100000000000001</v>
      </c>
      <c r="B75" s="487" t="s">
        <v>77</v>
      </c>
      <c r="C75" s="487"/>
      <c r="D75" s="223">
        <v>7051.1</v>
      </c>
      <c r="E75" s="223"/>
      <c r="F75" s="223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customHeight="1">
      <c r="A76" s="117">
        <v>21</v>
      </c>
      <c r="B76" s="486" t="s">
        <v>78</v>
      </c>
      <c r="C76" s="486"/>
      <c r="D76" s="222">
        <v>150</v>
      </c>
      <c r="E76" s="222"/>
      <c r="F76" s="222"/>
    </row>
    <row r="77" spans="1:16" s="17" customFormat="1" ht="20.25" customHeight="1">
      <c r="A77" s="117">
        <v>22</v>
      </c>
      <c r="B77" s="486" t="s">
        <v>67</v>
      </c>
      <c r="C77" s="486"/>
      <c r="D77" s="222">
        <v>127.9</v>
      </c>
      <c r="E77" s="222"/>
      <c r="F77" s="222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85" t="s">
        <v>268</v>
      </c>
      <c r="C78" s="485"/>
      <c r="D78" s="267">
        <f>SUM(D37,D41:D46,D50:D74,D76:D77)</f>
        <v>210230.30000000002</v>
      </c>
      <c r="E78" s="224" t="s">
        <v>215</v>
      </c>
      <c r="F78" s="224"/>
      <c r="G78" s="264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70" t="s">
        <v>276</v>
      </c>
      <c r="D80" s="16"/>
      <c r="E80" s="16"/>
      <c r="F80" s="16"/>
    </row>
    <row r="81" spans="2:17" ht="12.75" hidden="1" customHeight="1">
      <c r="B81" s="55"/>
      <c r="C81" s="221" t="s">
        <v>94</v>
      </c>
      <c r="D81" s="171"/>
      <c r="E81" s="171"/>
      <c r="F81" s="171"/>
    </row>
    <row r="82" spans="2:17" ht="27" hidden="1" customHeight="1">
      <c r="B82" s="9" t="s">
        <v>6</v>
      </c>
      <c r="C82" s="270" t="s">
        <v>277</v>
      </c>
      <c r="D82" s="16"/>
      <c r="E82" s="16"/>
      <c r="F82" s="16"/>
    </row>
    <row r="83" spans="2:17" ht="13.5" hidden="1" customHeight="1">
      <c r="C83" s="221" t="s">
        <v>94</v>
      </c>
      <c r="D83" s="171"/>
      <c r="E83" s="171"/>
      <c r="F83" s="171"/>
    </row>
    <row r="84" spans="2:17" hidden="1">
      <c r="B84" s="8" t="s">
        <v>177</v>
      </c>
    </row>
    <row r="85" spans="2:17" ht="90.75" customHeight="1">
      <c r="B85" s="460" t="s">
        <v>206</v>
      </c>
      <c r="D85" s="337" t="s">
        <v>228</v>
      </c>
      <c r="E85" s="7"/>
      <c r="F85" s="7"/>
      <c r="G85" s="43"/>
      <c r="Q85" s="6"/>
    </row>
    <row r="86" spans="2:17" ht="40.5" customHeight="1">
      <c r="B86" s="233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2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7:C57"/>
    <mergeCell ref="B58:C58"/>
    <mergeCell ref="B59:C59"/>
    <mergeCell ref="B50:C50"/>
    <mergeCell ref="B51:C51"/>
    <mergeCell ref="B52:C52"/>
    <mergeCell ref="B53:C53"/>
    <mergeCell ref="B54:C54"/>
    <mergeCell ref="B47:C47"/>
    <mergeCell ref="B48:C48"/>
    <mergeCell ref="B49:C49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71:C71"/>
    <mergeCell ref="B73:C73"/>
    <mergeCell ref="B78:C78"/>
    <mergeCell ref="B76:C76"/>
    <mergeCell ref="B77:C77"/>
    <mergeCell ref="B75:C75"/>
  </mergeCells>
  <pageMargins left="0.2" right="0.2" top="0.37" bottom="0.27" header="0.3" footer="0.21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60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7.42578125" style="83" customWidth="1"/>
    <col min="4" max="4" width="25.5703125" style="83" customWidth="1"/>
    <col min="5" max="5" width="3.710937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2" t="s">
        <v>174</v>
      </c>
      <c r="E1" s="340">
        <v>20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7" t="s">
        <v>39</v>
      </c>
      <c r="E2" s="217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7" t="s">
        <v>28</v>
      </c>
      <c r="E3" s="217"/>
      <c r="F3" s="107"/>
      <c r="G3" s="44"/>
      <c r="H3" s="44"/>
      <c r="I3" s="44"/>
      <c r="J3" s="44"/>
      <c r="K3" s="77"/>
      <c r="L3" s="77"/>
      <c r="M3" s="77"/>
    </row>
    <row r="4" spans="1:13" s="75" customFormat="1" ht="27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7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2" t="s">
        <v>214</v>
      </c>
      <c r="E7" s="107">
        <v>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7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7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1.5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05" t="s">
        <v>40</v>
      </c>
      <c r="B13" s="505"/>
      <c r="C13" s="505"/>
      <c r="D13" s="505"/>
      <c r="E13" s="32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1" t="str">
        <f>+'Ekamut-caxs'!A14:D14</f>
        <v xml:space="preserve">«Երևանի Ա. Տիգրանյանի անվան երաժշտական դպրոց» ՀՈԱԿ-ի  </v>
      </c>
      <c r="B14" s="491"/>
      <c r="C14" s="491"/>
      <c r="D14" s="491"/>
      <c r="E14" s="32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2" t="s">
        <v>217</v>
      </c>
      <c r="B15" s="492"/>
      <c r="C15" s="492"/>
      <c r="D15" s="492"/>
      <c r="E15" s="32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6" t="s">
        <v>30</v>
      </c>
      <c r="C18" s="507"/>
      <c r="D18" s="88" t="s">
        <v>42</v>
      </c>
      <c r="E18" s="329"/>
      <c r="F18" s="109"/>
      <c r="G18" s="89"/>
      <c r="H18" s="89"/>
      <c r="I18" s="89"/>
      <c r="J18" s="262"/>
      <c r="K18" s="89"/>
      <c r="L18" s="89"/>
      <c r="M18" s="89"/>
    </row>
    <row r="19" spans="1:13" s="75" customFormat="1" ht="39" customHeight="1">
      <c r="A19" s="12" t="s">
        <v>7</v>
      </c>
      <c r="B19" s="495" t="s">
        <v>31</v>
      </c>
      <c r="C19" s="496"/>
      <c r="D19" s="248">
        <f>+'Dramakani hamematakan'!D6</f>
        <v>2842.1999999999825</v>
      </c>
      <c r="E19" s="330"/>
      <c r="F19" s="503"/>
      <c r="G19" s="504"/>
      <c r="H19" s="261"/>
      <c r="I19" s="261"/>
      <c r="J19" s="222"/>
      <c r="K19" s="77"/>
      <c r="L19" s="77"/>
      <c r="M19" s="77"/>
    </row>
    <row r="20" spans="1:13" s="75" customFormat="1" ht="39" customHeight="1">
      <c r="A20" s="12" t="s">
        <v>10</v>
      </c>
      <c r="B20" s="495" t="s">
        <v>81</v>
      </c>
      <c r="C20" s="496"/>
      <c r="D20" s="248">
        <f>SUM(D21:D22,D24:D33)</f>
        <v>203172.4</v>
      </c>
      <c r="E20" s="33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7" t="s">
        <v>116</v>
      </c>
      <c r="C21" s="498"/>
      <c r="D21" s="240">
        <f>+'Ekamut-caxs'!D18</f>
        <v>164818.29999999999</v>
      </c>
      <c r="E21" s="33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97" t="str">
        <f>+'Ekamut-caxs'!B20</f>
        <v>Այլ նպաստներ բյուջեից, որից՝</v>
      </c>
      <c r="C22" s="498"/>
      <c r="D22" s="240">
        <f>+'Ekamut-caxs'!D20</f>
        <v>0</v>
      </c>
      <c r="E22" s="33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3" t="str">
        <f>+'Ekamut-caxs'!B21</f>
        <v>կամավոր ատեստավորման գծով</v>
      </c>
      <c r="C23" s="494"/>
      <c r="D23" s="252">
        <f>+'Ekamut-caxs'!D21</f>
        <v>0</v>
      </c>
      <c r="E23" s="33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2</v>
      </c>
      <c r="B24" s="508" t="s">
        <v>188</v>
      </c>
      <c r="C24" s="509"/>
      <c r="D24" s="240">
        <f>+'Pastaci finansav.'!D11</f>
        <v>1743.2</v>
      </c>
      <c r="E24" s="33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3</v>
      </c>
      <c r="B25" s="497" t="str">
        <f>+'Ekamut-caxs'!B23</f>
        <v>Վճարովի ծառայություններից (գեղագիտական ուսուցում)</v>
      </c>
      <c r="C25" s="498"/>
      <c r="D25" s="240">
        <f>+'Pastaci finansav.'!E11</f>
        <v>36105.9</v>
      </c>
      <c r="E25" s="332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7" t="s">
        <v>52</v>
      </c>
      <c r="C26" s="498"/>
      <c r="D26" s="239">
        <f>+'Ekamut-caxs'!D24</f>
        <v>0</v>
      </c>
      <c r="E26" s="33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497" t="s">
        <v>62</v>
      </c>
      <c r="C27" s="498"/>
      <c r="D27" s="239">
        <f>+'Ekamut-caxs'!D25</f>
        <v>0</v>
      </c>
      <c r="E27" s="33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497" t="s">
        <v>187</v>
      </c>
      <c r="C28" s="498"/>
      <c r="D28" s="240">
        <f>+'Ekamut-caxs'!D26</f>
        <v>0</v>
      </c>
      <c r="E28" s="33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7" t="s">
        <v>71</v>
      </c>
      <c r="C29" s="498"/>
      <c r="D29" s="240">
        <f>+'Ekamut-caxs'!D27</f>
        <v>0</v>
      </c>
      <c r="E29" s="33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7" t="s">
        <v>32</v>
      </c>
      <c r="C30" s="498"/>
      <c r="D30" s="239"/>
      <c r="E30" s="333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customHeight="1">
      <c r="A31" s="61">
        <v>4</v>
      </c>
      <c r="B31" s="497" t="s">
        <v>9</v>
      </c>
      <c r="C31" s="498"/>
      <c r="D31" s="240">
        <f>+'Ekamut-caxs'!D31</f>
        <v>5</v>
      </c>
      <c r="E31" s="332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7.25">
      <c r="A32" s="61">
        <v>5</v>
      </c>
      <c r="B32" s="499" t="s">
        <v>278</v>
      </c>
      <c r="C32" s="500"/>
      <c r="D32" s="239">
        <f>+'Ekamut-caxs'!D32</f>
        <v>500</v>
      </c>
      <c r="E32" s="333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499"/>
      <c r="C33" s="500"/>
      <c r="D33" s="239">
        <f>+'Ekamut-caxs'!D33</f>
        <v>0</v>
      </c>
      <c r="E33" s="333"/>
      <c r="F33" s="106"/>
      <c r="G33" s="101"/>
      <c r="H33" s="101"/>
      <c r="I33" s="101"/>
      <c r="J33" s="44"/>
    </row>
    <row r="34" spans="1:13" s="75" customFormat="1" ht="41.25" customHeight="1">
      <c r="A34" s="12" t="s">
        <v>33</v>
      </c>
      <c r="B34" s="495" t="s">
        <v>82</v>
      </c>
      <c r="C34" s="496"/>
      <c r="D34" s="248">
        <f>D35+D79+D92</f>
        <v>205542.7</v>
      </c>
      <c r="E34" s="331"/>
      <c r="F34" s="271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495" t="s">
        <v>58</v>
      </c>
      <c r="C35" s="496"/>
      <c r="D35" s="248">
        <f>SUM(D36,D40:D45,D49:D73,D77:D78)</f>
        <v>198742.7</v>
      </c>
      <c r="E35" s="331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497" t="s">
        <v>11</v>
      </c>
      <c r="C36" s="498"/>
      <c r="D36" s="240">
        <f>+'Ekamut-caxs'!D37</f>
        <v>188636.7</v>
      </c>
      <c r="E36" s="332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493" t="s">
        <v>117</v>
      </c>
      <c r="C37" s="494"/>
      <c r="D37" s="252">
        <f>+'Ekamut-caxs'!D38</f>
        <v>26845.199999999997</v>
      </c>
      <c r="E37" s="334"/>
      <c r="F37" s="259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493" t="s">
        <v>12</v>
      </c>
      <c r="C38" s="494"/>
      <c r="D38" s="252">
        <f>+'Ekamut-caxs'!D39</f>
        <v>3428.2</v>
      </c>
      <c r="E38" s="334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493" t="str">
        <f>+'Ekamut-caxs'!B40</f>
        <v>կամավոր ատեստ. գծով լրավճար</v>
      </c>
      <c r="C39" s="494"/>
      <c r="D39" s="252">
        <f>+'Ekamut-caxs'!D40</f>
        <v>0</v>
      </c>
      <c r="E39" s="334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497" t="s">
        <v>14</v>
      </c>
      <c r="C40" s="498"/>
      <c r="D40" s="240">
        <f>+'Ekamut-caxs'!D41</f>
        <v>3787.5</v>
      </c>
      <c r="E40" s="332"/>
      <c r="F40" s="316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497" t="s">
        <v>13</v>
      </c>
      <c r="C41" s="498"/>
      <c r="D41" s="240">
        <f>+'Ekamut-caxs'!D42</f>
        <v>1509.6</v>
      </c>
      <c r="E41" s="332"/>
      <c r="F41" s="316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497" t="s">
        <v>15</v>
      </c>
      <c r="C42" s="498"/>
      <c r="D42" s="239">
        <f>+Komunal!M27</f>
        <v>172</v>
      </c>
      <c r="E42" s="332"/>
      <c r="F42" s="316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497" t="s">
        <v>16</v>
      </c>
      <c r="C43" s="498"/>
      <c r="D43" s="240">
        <f>+'Ekamut-caxs'!D44</f>
        <v>110</v>
      </c>
      <c r="E43" s="33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7" t="s">
        <v>17</v>
      </c>
      <c r="C44" s="498"/>
      <c r="D44" s="240">
        <f>+'Ekamut-caxs'!D45</f>
        <v>60</v>
      </c>
      <c r="E44" s="332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7</v>
      </c>
      <c r="B45" s="497" t="s">
        <v>18</v>
      </c>
      <c r="C45" s="498"/>
      <c r="D45" s="240">
        <f>SUM(D46:D48)</f>
        <v>357.6</v>
      </c>
      <c r="E45" s="332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7.1</v>
      </c>
      <c r="B46" s="493" t="s">
        <v>19</v>
      </c>
      <c r="C46" s="494"/>
      <c r="D46" s="252">
        <f>+'Ekamut-caxs'!D47</f>
        <v>147.6</v>
      </c>
      <c r="E46" s="332"/>
    </row>
    <row r="47" spans="1:13" ht="18" customHeight="1">
      <c r="A47" s="27">
        <v>7.2</v>
      </c>
      <c r="B47" s="493" t="s">
        <v>20</v>
      </c>
      <c r="C47" s="494"/>
      <c r="D47" s="252">
        <f>+'Ekamut-caxs'!D48</f>
        <v>30</v>
      </c>
      <c r="E47" s="332"/>
    </row>
    <row r="48" spans="1:13" ht="18" customHeight="1">
      <c r="A48" s="27">
        <v>7.3</v>
      </c>
      <c r="B48" s="493" t="s">
        <v>21</v>
      </c>
      <c r="C48" s="494"/>
      <c r="D48" s="252">
        <f>+'Ekamut-caxs'!D49</f>
        <v>180</v>
      </c>
      <c r="E48" s="332"/>
    </row>
    <row r="49" spans="1:13" s="97" customFormat="1" ht="18" hidden="1" customHeight="1">
      <c r="A49" s="61">
        <v>8</v>
      </c>
      <c r="B49" s="497" t="s">
        <v>22</v>
      </c>
      <c r="C49" s="498"/>
      <c r="D49" s="240">
        <f>+'Ekamut-caxs'!D50</f>
        <v>0</v>
      </c>
      <c r="E49" s="332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497" t="s">
        <v>29</v>
      </c>
      <c r="C50" s="498"/>
      <c r="D50" s="239">
        <f>+'Ekamut-caxs'!D51</f>
        <v>500</v>
      </c>
      <c r="E50" s="333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497" t="s">
        <v>23</v>
      </c>
      <c r="C51" s="498"/>
      <c r="D51" s="239">
        <f>+'Ekamut-caxs'!D52</f>
        <v>300</v>
      </c>
      <c r="E51" s="33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v>11</v>
      </c>
      <c r="B52" s="497" t="s">
        <v>74</v>
      </c>
      <c r="C52" s="498"/>
      <c r="D52" s="239">
        <f>+'Ekamut-caxs'!D53</f>
        <v>0</v>
      </c>
      <c r="E52" s="333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hidden="1" customHeight="1">
      <c r="A53" s="61">
        <v>12</v>
      </c>
      <c r="B53" s="497" t="s">
        <v>47</v>
      </c>
      <c r="C53" s="498"/>
      <c r="D53" s="240">
        <f>+'Ekamut-caxs'!D54</f>
        <v>0</v>
      </c>
      <c r="E53" s="332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497" t="s">
        <v>118</v>
      </c>
      <c r="C54" s="498"/>
      <c r="D54" s="240">
        <f>+'Ekamut-caxs'!D55</f>
        <v>0</v>
      </c>
      <c r="E54" s="33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10</v>
      </c>
      <c r="B55" s="497" t="s">
        <v>119</v>
      </c>
      <c r="C55" s="498"/>
      <c r="D55" s="240">
        <f>+'Ekamut-caxs'!D56</f>
        <v>50</v>
      </c>
      <c r="E55" s="332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15</v>
      </c>
      <c r="B56" s="497" t="s">
        <v>24</v>
      </c>
      <c r="C56" s="498"/>
      <c r="D56" s="240">
        <f>+'Ekamut-caxs'!D57</f>
        <v>0</v>
      </c>
      <c r="E56" s="332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11</v>
      </c>
      <c r="B57" s="497" t="s">
        <v>25</v>
      </c>
      <c r="C57" s="498"/>
      <c r="D57" s="240">
        <f>+'Ekamut-caxs'!D58</f>
        <v>1600</v>
      </c>
      <c r="E57" s="33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12</v>
      </c>
      <c r="B58" s="497" t="s">
        <v>66</v>
      </c>
      <c r="C58" s="498"/>
      <c r="D58" s="240">
        <f>+'Ekamut-caxs'!D59</f>
        <v>300</v>
      </c>
      <c r="E58" s="332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497" t="s">
        <v>53</v>
      </c>
      <c r="C59" s="498"/>
      <c r="D59" s="240">
        <f>+'Ekamut-caxs'!D60</f>
        <v>0</v>
      </c>
      <c r="E59" s="332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customHeight="1">
      <c r="A60" s="61">
        <v>13</v>
      </c>
      <c r="B60" s="497" t="s">
        <v>44</v>
      </c>
      <c r="C60" s="498"/>
      <c r="D60" s="240">
        <f>+'Ekamut-caxs'!D61</f>
        <v>200</v>
      </c>
      <c r="E60" s="33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14</v>
      </c>
      <c r="B61" s="497" t="s">
        <v>75</v>
      </c>
      <c r="C61" s="498"/>
      <c r="D61" s="240">
        <f>+'Ekamut-caxs'!D62</f>
        <v>50</v>
      </c>
      <c r="E61" s="332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497" t="s">
        <v>76</v>
      </c>
      <c r="C62" s="498"/>
      <c r="D62" s="240">
        <f>+'Ekamut-caxs'!D63</f>
        <v>95</v>
      </c>
      <c r="E62" s="332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22</v>
      </c>
      <c r="B63" s="497" t="s">
        <v>45</v>
      </c>
      <c r="C63" s="498"/>
      <c r="D63" s="240">
        <f>+'Ekamut-caxs'!D64</f>
        <v>0</v>
      </c>
      <c r="E63" s="33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497" t="s">
        <v>120</v>
      </c>
      <c r="C64" s="498"/>
      <c r="D64" s="240">
        <f>+'Ekamut-caxs'!D65</f>
        <v>0</v>
      </c>
      <c r="E64" s="33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497" t="s">
        <v>46</v>
      </c>
      <c r="C65" s="498"/>
      <c r="D65" s="240">
        <f>+'Ekamut-caxs'!D66</f>
        <v>100</v>
      </c>
      <c r="E65" s="33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497" t="s">
        <v>63</v>
      </c>
      <c r="C66" s="498"/>
      <c r="D66" s="240">
        <f>+'Ekamut-caxs'!D67</f>
        <v>0</v>
      </c>
      <c r="E66" s="33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497" t="s">
        <v>190</v>
      </c>
      <c r="C67" s="498"/>
      <c r="D67" s="240">
        <f>+'Ekamut-caxs'!D68</f>
        <v>0</v>
      </c>
      <c r="E67" s="33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27</v>
      </c>
      <c r="B68" s="497" t="s">
        <v>191</v>
      </c>
      <c r="C68" s="498"/>
      <c r="D68" s="240">
        <f>+'Ekamut-caxs'!D69</f>
        <v>0</v>
      </c>
      <c r="E68" s="33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17</v>
      </c>
      <c r="B69" s="499" t="s">
        <v>283</v>
      </c>
      <c r="C69" s="500"/>
      <c r="D69" s="239">
        <f>+'Ekamut-caxs'!D70</f>
        <v>50</v>
      </c>
      <c r="E69" s="33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499" t="s">
        <v>271</v>
      </c>
      <c r="C70" s="500"/>
      <c r="D70" s="239">
        <f>+'Ekamut-caxs'!D71</f>
        <v>300</v>
      </c>
      <c r="E70" s="33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30</v>
      </c>
      <c r="B71" s="499"/>
      <c r="C71" s="500"/>
      <c r="D71" s="239">
        <f>+'Ekamut-caxs'!D72</f>
        <v>0</v>
      </c>
      <c r="E71" s="333"/>
      <c r="F71" s="114"/>
      <c r="G71" s="67"/>
      <c r="H71" s="67"/>
      <c r="I71" s="67"/>
      <c r="J71" s="56"/>
    </row>
    <row r="72" spans="1:13" s="68" customFormat="1" ht="18" customHeight="1">
      <c r="A72" s="61">
        <v>19</v>
      </c>
      <c r="B72" s="499" t="s">
        <v>273</v>
      </c>
      <c r="C72" s="500"/>
      <c r="D72" s="239">
        <f>+'Ekamut-caxs'!D73</f>
        <v>300</v>
      </c>
      <c r="E72" s="333"/>
      <c r="F72" s="106"/>
      <c r="G72" s="67"/>
      <c r="H72" s="67"/>
      <c r="I72" s="67"/>
      <c r="J72" s="56"/>
    </row>
    <row r="73" spans="1:13" s="97" customFormat="1" ht="22.5" customHeight="1">
      <c r="A73" s="61">
        <v>20</v>
      </c>
      <c r="B73" s="497" t="s">
        <v>34</v>
      </c>
      <c r="C73" s="498"/>
      <c r="D73" s="240">
        <f>SUM(D74:D76)</f>
        <v>150</v>
      </c>
      <c r="E73" s="33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493" t="s">
        <v>35</v>
      </c>
      <c r="C74" s="494"/>
      <c r="D74" s="229"/>
      <c r="E74" s="335"/>
    </row>
    <row r="75" spans="1:13" ht="19.5" hidden="1" customHeight="1">
      <c r="A75" s="14">
        <v>32.200000000000003</v>
      </c>
      <c r="B75" s="493" t="s">
        <v>48</v>
      </c>
      <c r="C75" s="494"/>
      <c r="D75" s="229"/>
      <c r="E75" s="335"/>
    </row>
    <row r="76" spans="1:13" ht="19.5" customHeight="1">
      <c r="A76" s="14">
        <v>20.100000000000001</v>
      </c>
      <c r="B76" s="493" t="s">
        <v>83</v>
      </c>
      <c r="C76" s="494"/>
      <c r="D76" s="252">
        <f>+'Ekamut-caxs'!D76</f>
        <v>150</v>
      </c>
      <c r="E76" s="335"/>
    </row>
    <row r="77" spans="1:13" s="97" customFormat="1" ht="17.25" customHeight="1">
      <c r="A77" s="71">
        <v>21</v>
      </c>
      <c r="B77" s="497" t="s">
        <v>36</v>
      </c>
      <c r="C77" s="498"/>
      <c r="D77" s="240">
        <f>+'Deb. ev kreditor'!D59-'Deb. ev kreditor'!D54</f>
        <v>114.3</v>
      </c>
      <c r="E77" s="332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497" t="s">
        <v>84</v>
      </c>
      <c r="C78" s="498"/>
      <c r="D78" s="239"/>
      <c r="E78" s="333"/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56</v>
      </c>
      <c r="B79" s="501" t="s">
        <v>59</v>
      </c>
      <c r="C79" s="502"/>
      <c r="D79" s="248">
        <f>D80+D88</f>
        <v>800</v>
      </c>
      <c r="E79" s="331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497" t="s">
        <v>89</v>
      </c>
      <c r="C80" s="498"/>
      <c r="D80" s="240">
        <f>SUM(D81:D87)</f>
        <v>800</v>
      </c>
      <c r="E80" s="33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497" t="s">
        <v>85</v>
      </c>
      <c r="C81" s="498"/>
      <c r="D81" s="239">
        <v>300</v>
      </c>
      <c r="E81" s="33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1.2</v>
      </c>
      <c r="B82" s="497" t="s">
        <v>86</v>
      </c>
      <c r="C82" s="498"/>
      <c r="D82" s="239">
        <v>500</v>
      </c>
      <c r="E82" s="33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497" t="s">
        <v>87</v>
      </c>
      <c r="C83" s="498"/>
      <c r="D83" s="239"/>
      <c r="E83" s="33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497" t="s">
        <v>192</v>
      </c>
      <c r="C84" s="498"/>
      <c r="D84" s="239"/>
      <c r="E84" s="33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497" t="s">
        <v>64</v>
      </c>
      <c r="C85" s="498"/>
      <c r="D85" s="239"/>
      <c r="E85" s="33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499" t="s">
        <v>65</v>
      </c>
      <c r="C86" s="500"/>
      <c r="D86" s="239"/>
      <c r="E86" s="333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499"/>
      <c r="C87" s="500"/>
      <c r="D87" s="239"/>
      <c r="E87" s="333"/>
      <c r="F87" s="106"/>
      <c r="G87" s="102"/>
      <c r="H87" s="102"/>
      <c r="I87" s="102"/>
      <c r="J87" s="102"/>
      <c r="K87" s="94"/>
      <c r="L87" s="94"/>
      <c r="M87" s="94"/>
    </row>
    <row r="88" spans="1:13" s="95" customFormat="1" ht="27" hidden="1" customHeight="1">
      <c r="A88" s="71">
        <v>2</v>
      </c>
      <c r="B88" s="497" t="s">
        <v>90</v>
      </c>
      <c r="C88" s="498"/>
      <c r="D88" s="240">
        <f>SUM(D89:D91)</f>
        <v>0</v>
      </c>
      <c r="E88" s="33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497" t="s">
        <v>61</v>
      </c>
      <c r="C89" s="498"/>
      <c r="D89" s="239"/>
      <c r="E89" s="33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497" t="s">
        <v>60</v>
      </c>
      <c r="C90" s="498"/>
      <c r="D90" s="239"/>
      <c r="E90" s="33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497" t="s">
        <v>49</v>
      </c>
      <c r="C91" s="498"/>
      <c r="D91" s="239"/>
      <c r="E91" s="333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6.75" customHeight="1">
      <c r="A92" s="40" t="s">
        <v>57</v>
      </c>
      <c r="B92" s="495" t="s">
        <v>129</v>
      </c>
      <c r="C92" s="496"/>
      <c r="D92" s="248">
        <f>SUM(D93:D94)</f>
        <v>6000</v>
      </c>
      <c r="E92" s="331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497" t="s">
        <v>201</v>
      </c>
      <c r="C93" s="498"/>
      <c r="D93" s="239"/>
      <c r="E93" s="333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customHeight="1">
      <c r="A94" s="71">
        <v>1</v>
      </c>
      <c r="B94" s="499" t="s">
        <v>12</v>
      </c>
      <c r="C94" s="500"/>
      <c r="D94" s="239">
        <v>6000</v>
      </c>
      <c r="E94" s="333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.75" customHeight="1">
      <c r="A95" s="12" t="s">
        <v>37</v>
      </c>
      <c r="B95" s="495" t="s">
        <v>38</v>
      </c>
      <c r="C95" s="496"/>
      <c r="D95" s="248">
        <f>D19+D20-D34</f>
        <v>471.89999999996508</v>
      </c>
      <c r="E95" s="338" t="s">
        <v>215</v>
      </c>
      <c r="F95" s="503"/>
      <c r="G95" s="504"/>
      <c r="H95" s="261"/>
      <c r="I95" s="261"/>
      <c r="J95" s="222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0" t="str">
        <f>+'Ekamut-caxs'!C80</f>
        <v>Ա.Գևորգյան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1" t="s">
        <v>94</v>
      </c>
      <c r="E98" s="336"/>
      <c r="F98" s="171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72" t="str">
        <f>+'Ekamut-caxs'!C82</f>
        <v>Դ.Շահինյան</v>
      </c>
      <c r="E99" s="337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1" t="s">
        <v>94</v>
      </c>
      <c r="E100" s="336"/>
      <c r="F100" s="171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167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2" customFormat="1" ht="101.25" customHeight="1">
      <c r="B102" s="460" t="str">
        <f>+'Ekamut-caxs'!B85</f>
        <v>ԵՐԵՎԱՆԻ ՔԱՂԱՔԱՊԵՏ՝</v>
      </c>
      <c r="C102" s="233"/>
      <c r="D102" s="337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7:C77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56" orientation="portrait" r:id="rId1"/>
  <headerFooter alignWithMargins="0"/>
  <ignoredErrors>
    <ignoredError sqref="D95 D61:D62 D41 D37:D38 D34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47625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F26" sqref="F2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54</v>
      </c>
      <c r="B1" s="510"/>
      <c r="C1" s="510"/>
      <c r="D1" s="510"/>
      <c r="E1" s="510"/>
      <c r="F1" s="510"/>
    </row>
    <row r="2" spans="1:18" s="22" customFormat="1" ht="25.5" customHeight="1">
      <c r="A2" s="491" t="str">
        <f>+'Ekamut-caxs'!A14:D14</f>
        <v xml:space="preserve">«Երևանի Ա. Տիգրանյանի անվան երաժշտական դպրոց» ՀՈԱԿ-ի 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218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9" t="s">
        <v>175</v>
      </c>
      <c r="D5" s="219" t="s">
        <v>176</v>
      </c>
      <c r="E5" s="66" t="s">
        <v>50</v>
      </c>
      <c r="F5" s="31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5">
        <f>SUM(C7:C18,C21:C23)</f>
        <v>223122.40000000002</v>
      </c>
      <c r="D6" s="265">
        <f>SUM(D7:D18,D21:D23)</f>
        <v>210230.3</v>
      </c>
      <c r="E6" s="265">
        <f t="shared" ref="E6:E66" si="0">D6-C6</f>
        <v>-12892.100000000035</v>
      </c>
      <c r="F6" s="32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1" t="s">
        <v>116</v>
      </c>
      <c r="C7" s="253">
        <v>169726.7</v>
      </c>
      <c r="D7" s="254">
        <f>+'Ekamut-caxs'!D18</f>
        <v>164818.29999999999</v>
      </c>
      <c r="E7" s="254">
        <f t="shared" si="0"/>
        <v>-4908.4000000000233</v>
      </c>
      <c r="F7" s="25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1" t="str">
        <f>+'Ekamut-caxs'!B19</f>
        <v>Սուբսիդիա ջրամատակարարման գծով</v>
      </c>
      <c r="C8" s="253"/>
      <c r="D8" s="254">
        <f>+'Ekamut-caxs'!D19</f>
        <v>6.8</v>
      </c>
      <c r="E8" s="254">
        <f t="shared" si="0"/>
        <v>6.8</v>
      </c>
      <c r="F8" s="25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1" t="str">
        <f>+'Ekamut-caxs'!B20</f>
        <v>Այլ նպաստներ բյուջեից, որից՝</v>
      </c>
      <c r="C9" s="253"/>
      <c r="D9" s="254">
        <f>+'Ekamut-caxs'!D20</f>
        <v>0</v>
      </c>
      <c r="E9" s="254">
        <f t="shared" si="0"/>
        <v>0</v>
      </c>
      <c r="F9" s="25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7"/>
      <c r="D10" s="226">
        <f>+'Ekamut-caxs'!D21</f>
        <v>0</v>
      </c>
      <c r="E10" s="226">
        <f t="shared" si="0"/>
        <v>0</v>
      </c>
      <c r="F10" s="227"/>
    </row>
    <row r="11" spans="1:18" s="58" customFormat="1" ht="37.5" customHeight="1">
      <c r="A11" s="61">
        <v>3</v>
      </c>
      <c r="B11" s="406" t="s">
        <v>188</v>
      </c>
      <c r="C11" s="253">
        <v>1743.1</v>
      </c>
      <c r="D11" s="254">
        <f>+'Ekamut-caxs'!D22</f>
        <v>1743.2</v>
      </c>
      <c r="E11" s="254">
        <f>D11-C11</f>
        <v>0.10000000000013642</v>
      </c>
      <c r="F11" s="25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6" t="str">
        <f>+'Ekamut-caxs'!B23</f>
        <v>Վճարովի ծառայություններից (գեղագիտական ուսուցում)</v>
      </c>
      <c r="C12" s="253">
        <v>44000</v>
      </c>
      <c r="D12" s="254">
        <f>+'Ekamut-caxs'!D23</f>
        <v>36105.9</v>
      </c>
      <c r="E12" s="254">
        <f>D12-C12</f>
        <v>-7894.0999999999985</v>
      </c>
      <c r="F12" s="25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1" t="s">
        <v>52</v>
      </c>
      <c r="C13" s="255"/>
      <c r="D13" s="254">
        <f>+'Ekamut-caxs'!D24</f>
        <v>0</v>
      </c>
      <c r="E13" s="254">
        <f t="shared" si="0"/>
        <v>0</v>
      </c>
      <c r="F13" s="25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1" t="s">
        <v>62</v>
      </c>
      <c r="C14" s="255"/>
      <c r="D14" s="254">
        <f>+'Ekamut-caxs'!D25</f>
        <v>0</v>
      </c>
      <c r="E14" s="254">
        <f t="shared" si="0"/>
        <v>0</v>
      </c>
      <c r="F14" s="25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5"/>
      <c r="D15" s="254">
        <f>+'Ekamut-caxs'!D26</f>
        <v>0</v>
      </c>
      <c r="E15" s="254">
        <f t="shared" si="0"/>
        <v>0</v>
      </c>
      <c r="F15" s="25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1" t="s">
        <v>8</v>
      </c>
      <c r="C16" s="255"/>
      <c r="D16" s="254">
        <v>0</v>
      </c>
      <c r="E16" s="254">
        <f t="shared" si="0"/>
        <v>0</v>
      </c>
      <c r="F16" s="25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8" t="s">
        <v>71</v>
      </c>
      <c r="C17" s="255"/>
      <c r="D17" s="254">
        <f>+'Ekamut-caxs'!D27</f>
        <v>0</v>
      </c>
      <c r="E17" s="254">
        <f t="shared" si="0"/>
        <v>0</v>
      </c>
      <c r="F17" s="25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6" t="s">
        <v>121</v>
      </c>
      <c r="C18" s="257">
        <f>SUM(C19:C20)</f>
        <v>7051.1</v>
      </c>
      <c r="D18" s="257">
        <f>SUM(D19:D20)</f>
        <v>7051.1</v>
      </c>
      <c r="E18" s="254">
        <f t="shared" si="0"/>
        <v>0</v>
      </c>
      <c r="F18" s="25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5">
        <v>7051.1</v>
      </c>
      <c r="D19" s="226">
        <f>+'Ekamut-caxs'!D29</f>
        <v>7051.1</v>
      </c>
      <c r="E19" s="226">
        <f t="shared" si="0"/>
        <v>0</v>
      </c>
      <c r="F19" s="227"/>
    </row>
    <row r="20" spans="1:18" ht="18.75" hidden="1" customHeight="1">
      <c r="A20" s="27">
        <v>11.2</v>
      </c>
      <c r="B20" s="32" t="s">
        <v>73</v>
      </c>
      <c r="C20" s="225"/>
      <c r="D20" s="226">
        <f>+'Ekamut-caxs'!D30</f>
        <v>0</v>
      </c>
      <c r="E20" s="226">
        <f t="shared" si="0"/>
        <v>0</v>
      </c>
      <c r="F20" s="227"/>
    </row>
    <row r="21" spans="1:18" s="58" customFormat="1" ht="18.75" customHeight="1">
      <c r="A21" s="61">
        <v>6</v>
      </c>
      <c r="B21" s="243" t="s">
        <v>9</v>
      </c>
      <c r="C21" s="255">
        <v>1.5</v>
      </c>
      <c r="D21" s="254">
        <f>+'Ekamut-caxs'!D31</f>
        <v>5</v>
      </c>
      <c r="E21" s="254">
        <f t="shared" si="0"/>
        <v>3.5</v>
      </c>
      <c r="F21" s="25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7</v>
      </c>
      <c r="B22" s="244" t="s">
        <v>278</v>
      </c>
      <c r="C22" s="255">
        <v>600</v>
      </c>
      <c r="D22" s="253">
        <f>+'Ekamut-caxs'!D32</f>
        <v>500</v>
      </c>
      <c r="E22" s="253">
        <f>D22-C22</f>
        <v>-100</v>
      </c>
      <c r="F22" s="253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4"/>
      <c r="C23" s="255"/>
      <c r="D23" s="253">
        <f>+'Ekamut-caxs'!D33</f>
        <v>0</v>
      </c>
      <c r="E23" s="253">
        <f>D23-C23</f>
        <v>0</v>
      </c>
      <c r="F23" s="253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6">
        <f>SUM(C25,C29:C34,C38:C62,C64:C65)</f>
        <v>223122.40000000002</v>
      </c>
      <c r="D24" s="266">
        <f>SUM(D25,D29:D34,D38:D62,D64:D65)</f>
        <v>210230.30000000002</v>
      </c>
      <c r="E24" s="265">
        <f t="shared" si="0"/>
        <v>-12892.100000000006</v>
      </c>
      <c r="F24" s="323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5" t="s">
        <v>11</v>
      </c>
      <c r="C25" s="255">
        <v>191279.4</v>
      </c>
      <c r="D25" s="257">
        <f>+'Ekamut-caxs'!D37</f>
        <v>188636.7</v>
      </c>
      <c r="E25" s="254">
        <f t="shared" si="0"/>
        <v>-2642.6999999999825</v>
      </c>
      <c r="F25" s="253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5">
        <v>31051.200000000001</v>
      </c>
      <c r="D26" s="258">
        <f>+'Ekamut-caxs'!D38</f>
        <v>26845.199999999997</v>
      </c>
      <c r="E26" s="226">
        <f>D26-C26</f>
        <v>-4206.0000000000036</v>
      </c>
      <c r="F26" s="227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5">
        <v>2000</v>
      </c>
      <c r="D27" s="258">
        <f>+'Ekamut-caxs'!D39</f>
        <v>3428.2</v>
      </c>
      <c r="E27" s="226">
        <f>D27-C27</f>
        <v>1428.1999999999998</v>
      </c>
      <c r="F27" s="227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5"/>
      <c r="D28" s="258">
        <f>+'Ekamut-caxs'!D40</f>
        <v>0</v>
      </c>
      <c r="E28" s="226">
        <f>D28-C28</f>
        <v>0</v>
      </c>
      <c r="F28" s="227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1" t="s">
        <v>14</v>
      </c>
      <c r="C29" s="255">
        <v>3823.1</v>
      </c>
      <c r="D29" s="257">
        <f>+'Ekamut-caxs'!D41</f>
        <v>3787.5</v>
      </c>
      <c r="E29" s="254">
        <f t="shared" si="0"/>
        <v>-35.599999999999909</v>
      </c>
      <c r="F29" s="253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1" t="s">
        <v>13</v>
      </c>
      <c r="C30" s="255">
        <v>1930.6</v>
      </c>
      <c r="D30" s="257">
        <f>+'Ekamut-caxs'!D42</f>
        <v>1509.6</v>
      </c>
      <c r="E30" s="254">
        <f t="shared" si="0"/>
        <v>-421</v>
      </c>
      <c r="F30" s="25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1" t="s">
        <v>15</v>
      </c>
      <c r="C31" s="255">
        <v>161</v>
      </c>
      <c r="D31" s="257">
        <f>+'Ekamut-caxs'!D43</f>
        <v>178.8</v>
      </c>
      <c r="E31" s="254">
        <f t="shared" si="0"/>
        <v>17.800000000000011</v>
      </c>
      <c r="F31" s="253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1" t="s">
        <v>16</v>
      </c>
      <c r="C32" s="255">
        <v>110</v>
      </c>
      <c r="D32" s="257">
        <f>+'Ekamut-caxs'!D44</f>
        <v>110</v>
      </c>
      <c r="E32" s="254">
        <f t="shared" si="0"/>
        <v>0</v>
      </c>
      <c r="F32" s="25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1" t="s">
        <v>17</v>
      </c>
      <c r="C33" s="255">
        <v>60</v>
      </c>
      <c r="D33" s="257">
        <f>+'Ekamut-caxs'!D45</f>
        <v>60</v>
      </c>
      <c r="E33" s="254">
        <f t="shared" si="0"/>
        <v>0</v>
      </c>
      <c r="F33" s="253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41" t="s">
        <v>18</v>
      </c>
      <c r="C34" s="257">
        <f>SUM(C35:C37)</f>
        <v>357.6</v>
      </c>
      <c r="D34" s="257">
        <f>SUM(D35:D37)</f>
        <v>357.6</v>
      </c>
      <c r="E34" s="254">
        <f t="shared" si="0"/>
        <v>0</v>
      </c>
      <c r="F34" s="25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5">
        <v>147.6</v>
      </c>
      <c r="D35" s="258">
        <f>+'Ekamut-caxs'!D47</f>
        <v>147.6</v>
      </c>
      <c r="E35" s="226">
        <f t="shared" si="0"/>
        <v>0</v>
      </c>
      <c r="F35" s="227"/>
    </row>
    <row r="36" spans="1:18" ht="21" customHeight="1">
      <c r="A36" s="27">
        <v>7.2</v>
      </c>
      <c r="B36" s="32" t="s">
        <v>20</v>
      </c>
      <c r="C36" s="225">
        <v>30</v>
      </c>
      <c r="D36" s="258">
        <f>+'Ekamut-caxs'!D48</f>
        <v>30</v>
      </c>
      <c r="E36" s="226">
        <f t="shared" si="0"/>
        <v>0</v>
      </c>
      <c r="F36" s="227"/>
    </row>
    <row r="37" spans="1:18" ht="21" customHeight="1">
      <c r="A37" s="27">
        <v>7.3</v>
      </c>
      <c r="B37" s="32" t="s">
        <v>21</v>
      </c>
      <c r="C37" s="225">
        <v>180</v>
      </c>
      <c r="D37" s="258">
        <f>+'Ekamut-caxs'!D49</f>
        <v>180</v>
      </c>
      <c r="E37" s="226">
        <f t="shared" si="0"/>
        <v>0</v>
      </c>
      <c r="F37" s="227"/>
    </row>
    <row r="38" spans="1:18" s="58" customFormat="1" ht="21" hidden="1" customHeight="1">
      <c r="A38" s="61">
        <v>8</v>
      </c>
      <c r="B38" s="241" t="s">
        <v>22</v>
      </c>
      <c r="C38" s="255"/>
      <c r="D38" s="257">
        <f>+'Ekamut-caxs'!D50</f>
        <v>0</v>
      </c>
      <c r="E38" s="254">
        <f t="shared" si="0"/>
        <v>0</v>
      </c>
      <c r="F38" s="253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1" t="s">
        <v>29</v>
      </c>
      <c r="C39" s="255">
        <v>500</v>
      </c>
      <c r="D39" s="257">
        <f>+'Ekamut-caxs'!D51</f>
        <v>500</v>
      </c>
      <c r="E39" s="254">
        <f t="shared" si="0"/>
        <v>0</v>
      </c>
      <c r="F39" s="253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1" t="s">
        <v>23</v>
      </c>
      <c r="C40" s="255">
        <v>400</v>
      </c>
      <c r="D40" s="257">
        <f>+'Ekamut-caxs'!D52</f>
        <v>300</v>
      </c>
      <c r="E40" s="254">
        <f t="shared" si="0"/>
        <v>-100</v>
      </c>
      <c r="F40" s="25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hidden="1" customHeight="1">
      <c r="A41" s="61">
        <v>11</v>
      </c>
      <c r="B41" s="246" t="s">
        <v>74</v>
      </c>
      <c r="C41" s="255"/>
      <c r="D41" s="257">
        <f>+'Ekamut-caxs'!D53</f>
        <v>0</v>
      </c>
      <c r="E41" s="254">
        <f t="shared" si="0"/>
        <v>0</v>
      </c>
      <c r="F41" s="253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1" t="s">
        <v>47</v>
      </c>
      <c r="C42" s="255"/>
      <c r="D42" s="257">
        <f>+'Ekamut-caxs'!D54</f>
        <v>0</v>
      </c>
      <c r="E42" s="254">
        <f t="shared" si="0"/>
        <v>0</v>
      </c>
      <c r="F42" s="25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41" t="s">
        <v>118</v>
      </c>
      <c r="C43" s="255">
        <v>50</v>
      </c>
      <c r="D43" s="257">
        <f>+'Ekamut-caxs'!D55</f>
        <v>0</v>
      </c>
      <c r="E43" s="254">
        <f>D43-C43</f>
        <v>-50</v>
      </c>
      <c r="F43" s="25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11</v>
      </c>
      <c r="B44" s="241" t="s">
        <v>119</v>
      </c>
      <c r="C44" s="255">
        <v>350</v>
      </c>
      <c r="D44" s="257">
        <f>+'Ekamut-caxs'!D56</f>
        <v>50</v>
      </c>
      <c r="E44" s="254">
        <f t="shared" si="0"/>
        <v>-300</v>
      </c>
      <c r="F44" s="25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1" t="s">
        <v>24</v>
      </c>
      <c r="C45" s="253">
        <v>300.10000000000002</v>
      </c>
      <c r="D45" s="257">
        <f>+'Ekamut-caxs'!D57</f>
        <v>0</v>
      </c>
      <c r="E45" s="254">
        <f t="shared" si="0"/>
        <v>-300.10000000000002</v>
      </c>
      <c r="F45" s="25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41" t="s">
        <v>25</v>
      </c>
      <c r="C46" s="253">
        <v>1500</v>
      </c>
      <c r="D46" s="257">
        <f>+'Ekamut-caxs'!D58</f>
        <v>1600</v>
      </c>
      <c r="E46" s="254">
        <f>D46-C46</f>
        <v>100</v>
      </c>
      <c r="F46" s="25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41" t="s">
        <v>66</v>
      </c>
      <c r="C47" s="253">
        <v>50</v>
      </c>
      <c r="D47" s="257">
        <f>+'Ekamut-caxs'!D59</f>
        <v>300</v>
      </c>
      <c r="E47" s="254">
        <f>D47-C47</f>
        <v>250</v>
      </c>
      <c r="F47" s="25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1" t="s">
        <v>53</v>
      </c>
      <c r="C48" s="253"/>
      <c r="D48" s="257">
        <f>+'Ekamut-caxs'!D60</f>
        <v>0</v>
      </c>
      <c r="E48" s="254">
        <f>D48-C48</f>
        <v>0</v>
      </c>
      <c r="F48" s="25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41" t="s">
        <v>44</v>
      </c>
      <c r="C49" s="255">
        <v>105</v>
      </c>
      <c r="D49" s="257">
        <f>+'Ekamut-caxs'!D61</f>
        <v>200</v>
      </c>
      <c r="E49" s="254">
        <f t="shared" si="0"/>
        <v>95</v>
      </c>
      <c r="F49" s="25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16</v>
      </c>
      <c r="B50" s="256" t="s">
        <v>75</v>
      </c>
      <c r="C50" s="255">
        <v>120</v>
      </c>
      <c r="D50" s="257">
        <f>+'Ekamut-caxs'!D62</f>
        <v>50</v>
      </c>
      <c r="E50" s="254">
        <f t="shared" si="0"/>
        <v>-70</v>
      </c>
      <c r="F50" s="25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17</v>
      </c>
      <c r="B51" s="256" t="s">
        <v>76</v>
      </c>
      <c r="C51" s="253">
        <v>105</v>
      </c>
      <c r="D51" s="257">
        <f>+'Ekamut-caxs'!D63</f>
        <v>95</v>
      </c>
      <c r="E51" s="254">
        <f t="shared" si="0"/>
        <v>-10</v>
      </c>
      <c r="F51" s="253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hidden="1" customHeight="1">
      <c r="A52" s="61">
        <v>22</v>
      </c>
      <c r="B52" s="241" t="s">
        <v>45</v>
      </c>
      <c r="C52" s="253"/>
      <c r="D52" s="257">
        <f>+'Ekamut-caxs'!D64</f>
        <v>0</v>
      </c>
      <c r="E52" s="254">
        <f t="shared" ref="E52:E65" si="1">D52-C52</f>
        <v>0</v>
      </c>
      <c r="F52" s="25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1" t="s">
        <v>120</v>
      </c>
      <c r="C53" s="253"/>
      <c r="D53" s="257">
        <f>+'Ekamut-caxs'!D65</f>
        <v>0</v>
      </c>
      <c r="E53" s="254">
        <f t="shared" si="1"/>
        <v>0</v>
      </c>
      <c r="F53" s="253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18</v>
      </c>
      <c r="B54" s="241" t="s">
        <v>46</v>
      </c>
      <c r="C54" s="253">
        <v>100</v>
      </c>
      <c r="D54" s="257">
        <f>+'Ekamut-caxs'!D66</f>
        <v>100</v>
      </c>
      <c r="E54" s="254">
        <f t="shared" si="1"/>
        <v>0</v>
      </c>
      <c r="F54" s="25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1" t="s">
        <v>63</v>
      </c>
      <c r="C55" s="253"/>
      <c r="D55" s="257">
        <f>+'Ekamut-caxs'!D67</f>
        <v>0</v>
      </c>
      <c r="E55" s="254">
        <f t="shared" si="1"/>
        <v>0</v>
      </c>
      <c r="F55" s="25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3" t="s">
        <v>190</v>
      </c>
      <c r="C56" s="253"/>
      <c r="D56" s="257">
        <f>+'Ekamut-caxs'!D68</f>
        <v>0</v>
      </c>
      <c r="E56" s="254">
        <f>D56-C56</f>
        <v>0</v>
      </c>
      <c r="F56" s="25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19</v>
      </c>
      <c r="B57" s="243" t="s">
        <v>191</v>
      </c>
      <c r="C57" s="253">
        <v>300</v>
      </c>
      <c r="D57" s="257">
        <f>+'Ekamut-caxs'!D69</f>
        <v>0</v>
      </c>
      <c r="E57" s="254">
        <f>D57-C57</f>
        <v>-300</v>
      </c>
      <c r="F57" s="25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17.25" customHeight="1">
      <c r="A58" s="61">
        <v>20</v>
      </c>
      <c r="B58" s="241" t="s">
        <v>280</v>
      </c>
      <c r="C58" s="253">
        <v>50</v>
      </c>
      <c r="D58" s="257">
        <f>+'Ekamut-caxs'!D70</f>
        <v>50</v>
      </c>
      <c r="E58" s="254">
        <f t="shared" si="1"/>
        <v>0</v>
      </c>
      <c r="F58" s="25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21</v>
      </c>
      <c r="B59" s="241" t="s">
        <v>271</v>
      </c>
      <c r="C59" s="253">
        <v>300</v>
      </c>
      <c r="D59" s="257">
        <f>+'Ekamut-caxs'!D71</f>
        <v>300</v>
      </c>
      <c r="E59" s="254">
        <f t="shared" si="1"/>
        <v>0</v>
      </c>
      <c r="F59" s="25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44"/>
      <c r="C60" s="253"/>
      <c r="D60" s="255">
        <f>+'Ekamut-caxs'!D72</f>
        <v>0</v>
      </c>
      <c r="E60" s="253">
        <f>D60-C60</f>
        <v>0</v>
      </c>
      <c r="F60" s="25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241" t="s">
        <v>273</v>
      </c>
      <c r="C61" s="253">
        <v>300</v>
      </c>
      <c r="D61" s="255">
        <f>+'Ekamut-caxs'!D73</f>
        <v>300</v>
      </c>
      <c r="E61" s="253">
        <f>D61-C61</f>
        <v>0</v>
      </c>
      <c r="F61" s="253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320" t="s">
        <v>26</v>
      </c>
      <c r="C62" s="253">
        <v>11845.6</v>
      </c>
      <c r="D62" s="470">
        <f>+'Ekamut-caxs'!D74</f>
        <v>11467.2</v>
      </c>
      <c r="E62" s="254">
        <f t="shared" si="1"/>
        <v>-378.39999999999964</v>
      </c>
      <c r="F62" s="25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77</v>
      </c>
      <c r="C63" s="227">
        <v>7051.1</v>
      </c>
      <c r="D63" s="258">
        <f>+'Ekamut-caxs'!D75</f>
        <v>7051.1</v>
      </c>
      <c r="E63" s="226">
        <f t="shared" si="1"/>
        <v>0</v>
      </c>
      <c r="F63" s="227"/>
      <c r="G63" s="159"/>
    </row>
    <row r="64" spans="1:18" s="58" customFormat="1" ht="21" customHeight="1">
      <c r="A64" s="61">
        <v>24</v>
      </c>
      <c r="B64" s="256" t="s">
        <v>78</v>
      </c>
      <c r="C64" s="253">
        <v>180</v>
      </c>
      <c r="D64" s="257">
        <f>+'Ekamut-caxs'!D76</f>
        <v>150</v>
      </c>
      <c r="E64" s="254">
        <f t="shared" si="1"/>
        <v>-30</v>
      </c>
      <c r="F64" s="25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241" t="s">
        <v>67</v>
      </c>
      <c r="C65" s="253">
        <v>8845</v>
      </c>
      <c r="D65" s="257">
        <f>+'Ekamut-caxs'!D77</f>
        <v>127.9</v>
      </c>
      <c r="E65" s="254">
        <f t="shared" si="1"/>
        <v>-8717.1</v>
      </c>
      <c r="F65" s="25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65">
        <f>C6-C24</f>
        <v>0</v>
      </c>
      <c r="D66" s="265">
        <f>D6-D24</f>
        <v>0</v>
      </c>
      <c r="E66" s="265">
        <f t="shared" si="0"/>
        <v>0</v>
      </c>
      <c r="F66" s="32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2" t="str">
        <f>+'Ekamut-caxs'!C80</f>
        <v>Ա.Գևորգյան</v>
      </c>
      <c r="E68" s="512"/>
      <c r="F68" s="123"/>
    </row>
    <row r="69" spans="1:18" ht="9.75" customHeight="1">
      <c r="B69" s="38"/>
      <c r="D69" s="511" t="s">
        <v>5</v>
      </c>
      <c r="E69" s="511"/>
      <c r="F69" s="318"/>
    </row>
    <row r="70" spans="1:18" ht="24.75" customHeight="1">
      <c r="B70" s="37" t="s">
        <v>6</v>
      </c>
      <c r="C70" s="24"/>
      <c r="D70" s="512" t="str">
        <f>+'Ekamut-caxs'!C82</f>
        <v>Դ.Շահինյան</v>
      </c>
      <c r="E70" s="512"/>
      <c r="F70" s="123"/>
    </row>
    <row r="71" spans="1:18" ht="11.25" customHeight="1">
      <c r="D71" s="511" t="s">
        <v>5</v>
      </c>
      <c r="E71" s="511"/>
      <c r="F71" s="31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23" zoomScaleSheetLayoutView="100" workbookViewId="0">
      <selection activeCell="F26" sqref="F26"/>
    </sheetView>
  </sheetViews>
  <sheetFormatPr defaultColWidth="9.140625" defaultRowHeight="13.5"/>
  <cols>
    <col min="1" max="1" width="4.85546875" style="20" customWidth="1"/>
    <col min="2" max="2" width="54.285156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38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80</v>
      </c>
      <c r="B1" s="510"/>
      <c r="C1" s="510"/>
      <c r="D1" s="510"/>
      <c r="E1" s="510"/>
      <c r="F1" s="510"/>
    </row>
    <row r="2" spans="1:20" s="22" customFormat="1" ht="20.25">
      <c r="A2" s="491" t="str">
        <f>+'Ekamut-caxs'!A14:D14</f>
        <v xml:space="preserve">«Երևանի Ա. Տիգրանյանի անվան երաժշտական դպրոց» ՀՈԱԿ-ի  </v>
      </c>
      <c r="B2" s="491"/>
      <c r="C2" s="491"/>
      <c r="D2" s="491"/>
      <c r="E2" s="491"/>
      <c r="F2" s="49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266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8" customHeight="1">
      <c r="A5" s="90" t="s">
        <v>3</v>
      </c>
      <c r="B5" s="92" t="s">
        <v>30</v>
      </c>
      <c r="C5" s="219" t="s">
        <v>175</v>
      </c>
      <c r="D5" s="219" t="s">
        <v>176</v>
      </c>
      <c r="E5" s="91" t="s">
        <v>50</v>
      </c>
      <c r="F5" s="31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8">
        <f>+'Deb. ev kreditor'!C62</f>
        <v>2842.1999999999825</v>
      </c>
      <c r="D6" s="228">
        <f>+C6</f>
        <v>2842.1999999999825</v>
      </c>
      <c r="E6" s="248">
        <f t="shared" ref="E6:E68" si="0">D6-C6</f>
        <v>0</v>
      </c>
      <c r="F6" s="228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8">
        <f>SUM(C8:C21)</f>
        <v>216097.6</v>
      </c>
      <c r="D7" s="248">
        <f>SUM(D8:D21)</f>
        <v>203172.4</v>
      </c>
      <c r="E7" s="248">
        <f>D7-C7</f>
        <v>-12925.200000000012</v>
      </c>
      <c r="F7" s="228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8" t="s">
        <v>116</v>
      </c>
      <c r="C8" s="239">
        <f>+'Ekamutneri hamematakan'!C7</f>
        <v>169726.7</v>
      </c>
      <c r="D8" s="240">
        <f>+'Dramakan hosqer'!D21</f>
        <v>164818.29999999999</v>
      </c>
      <c r="E8" s="240">
        <f>D8-C8</f>
        <v>-4908.4000000000233</v>
      </c>
      <c r="F8" s="23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8" t="str">
        <f>+'Dramakan hosqer'!B22</f>
        <v>Այլ նպաստներ բյուջեից, որից՝</v>
      </c>
      <c r="C9" s="239">
        <f>+'Ekamutneri hamematakan'!C8</f>
        <v>0</v>
      </c>
      <c r="D9" s="240">
        <f>+'Dramakan hosqer'!D22</f>
        <v>0</v>
      </c>
      <c r="E9" s="240"/>
      <c r="F9" s="23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0" t="str">
        <f>+'Dramakan hosqer'!B23</f>
        <v>կամավոր ատեստավորման գծով</v>
      </c>
      <c r="C10" s="239">
        <f>+'Ekamutneri hamematakan'!C9</f>
        <v>0</v>
      </c>
      <c r="D10" s="252">
        <f>+'Dramakan hosqer'!D23</f>
        <v>0</v>
      </c>
      <c r="E10" s="252"/>
      <c r="F10" s="229"/>
    </row>
    <row r="11" spans="1:20" s="58" customFormat="1" ht="38.25" customHeight="1">
      <c r="A11" s="459">
        <v>2</v>
      </c>
      <c r="B11" s="289" t="s">
        <v>188</v>
      </c>
      <c r="C11" s="239">
        <f>+'Ekamutneri hamematakan'!C11</f>
        <v>1743.1</v>
      </c>
      <c r="D11" s="240">
        <f>+'Dramakan hosqer'!D24</f>
        <v>1743.2</v>
      </c>
      <c r="E11" s="240">
        <f>D11-C11</f>
        <v>0.10000000000013642</v>
      </c>
      <c r="F11" s="23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6" t="str">
        <f>+'Dramakan hosqer'!B25</f>
        <v>Վճարովի ծառայություններից (գեղագիտական ուսուցում)</v>
      </c>
      <c r="C12" s="239">
        <f>+'Ekamutneri hamematakan'!C12</f>
        <v>44000</v>
      </c>
      <c r="D12" s="240">
        <f>+'Dramakan hosqer'!D25</f>
        <v>36105.9</v>
      </c>
      <c r="E12" s="240">
        <f t="shared" si="0"/>
        <v>-7894.0999999999985</v>
      </c>
      <c r="F12" s="23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2" t="s">
        <v>52</v>
      </c>
      <c r="C13" s="239">
        <f>+'Ekamutneri hamematakan'!C13</f>
        <v>0</v>
      </c>
      <c r="D13" s="240">
        <f>+'Dramakan hosqer'!D26</f>
        <v>0</v>
      </c>
      <c r="E13" s="240">
        <f t="shared" si="0"/>
        <v>0</v>
      </c>
      <c r="F13" s="23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3" t="s">
        <v>62</v>
      </c>
      <c r="C14" s="239">
        <f>+'Ekamutneri hamematakan'!C14</f>
        <v>0</v>
      </c>
      <c r="D14" s="240">
        <f>+'Dramakan hosqer'!D27</f>
        <v>0</v>
      </c>
      <c r="E14" s="240">
        <f t="shared" si="0"/>
        <v>0</v>
      </c>
      <c r="F14" s="23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9">
        <f>+'Ekamutneri hamematakan'!C15</f>
        <v>0</v>
      </c>
      <c r="D15" s="240">
        <f>+'Dramakan hosqer'!D28</f>
        <v>0</v>
      </c>
      <c r="E15" s="240">
        <f t="shared" si="0"/>
        <v>0</v>
      </c>
      <c r="F15" s="23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8" t="s">
        <v>8</v>
      </c>
      <c r="C16" s="239">
        <f>+'Ekamutneri hamematakan'!C16</f>
        <v>0</v>
      </c>
      <c r="D16" s="240">
        <v>0</v>
      </c>
      <c r="E16" s="240">
        <f t="shared" si="0"/>
        <v>0</v>
      </c>
      <c r="F16" s="23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8" t="s">
        <v>71</v>
      </c>
      <c r="C17" s="239">
        <f>+'Ekamutneri hamematakan'!C17</f>
        <v>0</v>
      </c>
      <c r="D17" s="240">
        <f>+'Dramakan hosqer'!D29</f>
        <v>0</v>
      </c>
      <c r="E17" s="240">
        <f t="shared" si="0"/>
        <v>0</v>
      </c>
      <c r="F17" s="23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4</v>
      </c>
      <c r="B18" s="238" t="s">
        <v>32</v>
      </c>
      <c r="C18" s="239">
        <v>26.3</v>
      </c>
      <c r="D18" s="240">
        <f>+'Dramakan hosqer'!D30</f>
        <v>0</v>
      </c>
      <c r="E18" s="240">
        <f t="shared" si="0"/>
        <v>-26.3</v>
      </c>
      <c r="F18" s="239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38" t="s">
        <v>9</v>
      </c>
      <c r="C19" s="239">
        <v>1.5</v>
      </c>
      <c r="D19" s="240">
        <f>+'Dramakan hosqer'!D31</f>
        <v>5</v>
      </c>
      <c r="E19" s="240">
        <f>D19-C19</f>
        <v>3.5</v>
      </c>
      <c r="F19" s="23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6</v>
      </c>
      <c r="B20" s="244" t="s">
        <v>279</v>
      </c>
      <c r="C20" s="239">
        <v>600</v>
      </c>
      <c r="D20" s="239">
        <f>+'Dramakan hosqer'!D32</f>
        <v>500</v>
      </c>
      <c r="E20" s="239">
        <f>D20-C20</f>
        <v>-100</v>
      </c>
      <c r="F20" s="239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4"/>
      <c r="C21" s="239"/>
      <c r="D21" s="239">
        <f>+'Dramakan hosqer'!D33</f>
        <v>0</v>
      </c>
      <c r="E21" s="239">
        <f>D21-C21</f>
        <v>0</v>
      </c>
      <c r="F21" s="239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8">
        <f>+C23+C67+C80</f>
        <v>206145.2</v>
      </c>
      <c r="D22" s="248">
        <f>+D23+D67+D80</f>
        <v>205542.7</v>
      </c>
      <c r="E22" s="248">
        <f t="shared" si="0"/>
        <v>-602.5</v>
      </c>
      <c r="F22" s="228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8">
        <f>SUM(C24,C28:C33,C37:C61,C65:C66)</f>
        <v>202545.2</v>
      </c>
      <c r="D23" s="248">
        <f>SUM(D24,D28:D33,D37:D61,D65:D66)</f>
        <v>198742.7</v>
      </c>
      <c r="E23" s="248">
        <f t="shared" si="0"/>
        <v>-3802.5</v>
      </c>
      <c r="F23" s="228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5" t="s">
        <v>11</v>
      </c>
      <c r="C24" s="239">
        <f>+'Ekamutneri hamematakan'!C25</f>
        <v>191279.4</v>
      </c>
      <c r="D24" s="240">
        <f>+'Dramakan hosqer'!D36</f>
        <v>188636.7</v>
      </c>
      <c r="E24" s="240">
        <f t="shared" si="0"/>
        <v>-2642.6999999999825</v>
      </c>
      <c r="F24" s="239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9">
        <f>+'Ekamutneri hamematakan'!C26</f>
        <v>31051.200000000001</v>
      </c>
      <c r="D25" s="252">
        <f>+'Dramakan hosqer'!D37</f>
        <v>26845.199999999997</v>
      </c>
      <c r="E25" s="252">
        <f t="shared" si="0"/>
        <v>-4206.0000000000036</v>
      </c>
      <c r="F25" s="229"/>
    </row>
    <row r="26" spans="1:20" ht="18" customHeight="1">
      <c r="A26" s="27">
        <v>1.2</v>
      </c>
      <c r="B26" s="32" t="s">
        <v>12</v>
      </c>
      <c r="C26" s="239">
        <f>+'Ekamutneri hamematakan'!C27</f>
        <v>2000</v>
      </c>
      <c r="D26" s="252">
        <f>+'Dramakan hosqer'!D38</f>
        <v>3428.2</v>
      </c>
      <c r="E26" s="252">
        <f t="shared" si="0"/>
        <v>1428.1999999999998</v>
      </c>
      <c r="F26" s="229"/>
    </row>
    <row r="27" spans="1:20" ht="18" hidden="1" customHeight="1">
      <c r="A27" s="27">
        <v>1.3</v>
      </c>
      <c r="B27" s="32" t="str">
        <f>+'Dramakan hosqer'!B39</f>
        <v>կամավոր ատեստ. գծով լրավճար</v>
      </c>
      <c r="C27" s="239">
        <f>+'Ekamutneri hamematakan'!C28</f>
        <v>0</v>
      </c>
      <c r="D27" s="252">
        <f>+'Dramakan hosqer'!D39</f>
        <v>0</v>
      </c>
      <c r="E27" s="252">
        <f t="shared" si="0"/>
        <v>0</v>
      </c>
      <c r="F27" s="229"/>
    </row>
    <row r="28" spans="1:20" s="58" customFormat="1" ht="18" customHeight="1">
      <c r="A28" s="61">
        <v>2</v>
      </c>
      <c r="B28" s="241" t="s">
        <v>14</v>
      </c>
      <c r="C28" s="239">
        <f>+'Ekamutneri hamematakan'!C29</f>
        <v>3823.1</v>
      </c>
      <c r="D28" s="240">
        <f>+'Dramakan hosqer'!D40</f>
        <v>3787.5</v>
      </c>
      <c r="E28" s="240">
        <f t="shared" si="0"/>
        <v>-35.599999999999909</v>
      </c>
      <c r="F28" s="239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1" t="s">
        <v>13</v>
      </c>
      <c r="C29" s="239">
        <f>+'Ekamutneri hamematakan'!C30</f>
        <v>1930.6</v>
      </c>
      <c r="D29" s="240">
        <f>+'Dramakan hosqer'!D41</f>
        <v>1509.6</v>
      </c>
      <c r="E29" s="240">
        <f t="shared" si="0"/>
        <v>-421</v>
      </c>
      <c r="F29" s="239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1" t="s">
        <v>15</v>
      </c>
      <c r="C30" s="239">
        <f>+'Ekamutneri hamematakan'!C31</f>
        <v>161</v>
      </c>
      <c r="D30" s="240">
        <f>+'Dramakan hosqer'!D42</f>
        <v>172</v>
      </c>
      <c r="E30" s="240">
        <f t="shared" si="0"/>
        <v>11</v>
      </c>
      <c r="F30" s="239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1" t="s">
        <v>16</v>
      </c>
      <c r="C31" s="239">
        <f>+'Ekamutneri hamematakan'!C32</f>
        <v>110</v>
      </c>
      <c r="D31" s="240">
        <f>+'Dramakan hosqer'!D43</f>
        <v>110</v>
      </c>
      <c r="E31" s="240">
        <f t="shared" si="0"/>
        <v>0</v>
      </c>
      <c r="F31" s="239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customHeight="1">
      <c r="A32" s="61">
        <v>6</v>
      </c>
      <c r="B32" s="241" t="s">
        <v>17</v>
      </c>
      <c r="C32" s="239">
        <f>+'Ekamutneri hamematakan'!C33</f>
        <v>60</v>
      </c>
      <c r="D32" s="240">
        <f>+'Dramakan hosqer'!D44</f>
        <v>60</v>
      </c>
      <c r="E32" s="240">
        <f t="shared" si="0"/>
        <v>0</v>
      </c>
      <c r="F32" s="239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7</v>
      </c>
      <c r="B33" s="241" t="s">
        <v>18</v>
      </c>
      <c r="C33" s="240">
        <f>SUM(C34:C36)</f>
        <v>357.6</v>
      </c>
      <c r="D33" s="240">
        <f>SUM(D34:D36)</f>
        <v>357.6</v>
      </c>
      <c r="E33" s="240">
        <f t="shared" si="0"/>
        <v>0</v>
      </c>
      <c r="F33" s="239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7.1</v>
      </c>
      <c r="B34" s="32" t="s">
        <v>19</v>
      </c>
      <c r="C34" s="229">
        <f>+'Ekamutneri hamematakan'!C35</f>
        <v>147.6</v>
      </c>
      <c r="D34" s="252">
        <f>+'Dramakan hosqer'!D46</f>
        <v>147.6</v>
      </c>
      <c r="E34" s="252">
        <f t="shared" si="0"/>
        <v>0</v>
      </c>
      <c r="F34" s="229"/>
    </row>
    <row r="35" spans="1:20" s="34" customFormat="1" ht="18" customHeight="1">
      <c r="A35" s="27">
        <v>7.2</v>
      </c>
      <c r="B35" s="32" t="s">
        <v>20</v>
      </c>
      <c r="C35" s="229">
        <f>+'Ekamutneri hamematakan'!C36</f>
        <v>30</v>
      </c>
      <c r="D35" s="252">
        <f>+'Dramakan hosqer'!D47</f>
        <v>30</v>
      </c>
      <c r="E35" s="252">
        <f t="shared" si="0"/>
        <v>0</v>
      </c>
      <c r="F35" s="229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7.3</v>
      </c>
      <c r="B36" s="32" t="s">
        <v>21</v>
      </c>
      <c r="C36" s="229">
        <f>+'Ekamutneri hamematakan'!C37</f>
        <v>180</v>
      </c>
      <c r="D36" s="252">
        <f>+'Dramakan hosqer'!D48</f>
        <v>180</v>
      </c>
      <c r="E36" s="252">
        <f t="shared" si="0"/>
        <v>0</v>
      </c>
      <c r="F36" s="229"/>
      <c r="I36" s="137"/>
    </row>
    <row r="37" spans="1:20" s="58" customFormat="1" ht="18" hidden="1" customHeight="1">
      <c r="A37" s="61">
        <v>8</v>
      </c>
      <c r="B37" s="241" t="s">
        <v>22</v>
      </c>
      <c r="C37" s="229">
        <f>+'Ekamutneri hamematakan'!C38</f>
        <v>0</v>
      </c>
      <c r="D37" s="240">
        <f>+'Dramakan hosqer'!D49</f>
        <v>0</v>
      </c>
      <c r="E37" s="240">
        <f t="shared" si="0"/>
        <v>0</v>
      </c>
      <c r="F37" s="239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1" t="s">
        <v>29</v>
      </c>
      <c r="C38" s="229">
        <f>+'Ekamutneri hamematakan'!C39</f>
        <v>500</v>
      </c>
      <c r="D38" s="240">
        <f>+'Dramakan hosqer'!D50</f>
        <v>500</v>
      </c>
      <c r="E38" s="240">
        <f t="shared" si="0"/>
        <v>0</v>
      </c>
      <c r="F38" s="239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9</v>
      </c>
      <c r="B39" s="241" t="s">
        <v>23</v>
      </c>
      <c r="C39" s="229">
        <f>+'Ekamutneri hamematakan'!C40</f>
        <v>400</v>
      </c>
      <c r="D39" s="240">
        <f>+'Dramakan hosqer'!D51</f>
        <v>300</v>
      </c>
      <c r="E39" s="240">
        <f t="shared" si="0"/>
        <v>-100</v>
      </c>
      <c r="F39" s="239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hidden="1" customHeight="1">
      <c r="A40" s="61">
        <v>11</v>
      </c>
      <c r="B40" s="246" t="s">
        <v>74</v>
      </c>
      <c r="C40" s="229">
        <f>+'Ekamutneri hamematakan'!C41</f>
        <v>0</v>
      </c>
      <c r="D40" s="240">
        <f>+'Dramakan hosqer'!D52</f>
        <v>0</v>
      </c>
      <c r="E40" s="240">
        <f t="shared" si="0"/>
        <v>0</v>
      </c>
      <c r="F40" s="239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1" t="s">
        <v>47</v>
      </c>
      <c r="C41" s="229">
        <f>+'Ekamutneri hamematakan'!C42</f>
        <v>0</v>
      </c>
      <c r="D41" s="240">
        <f>+'Dramakan hosqer'!D53</f>
        <v>0</v>
      </c>
      <c r="E41" s="240">
        <f t="shared" si="0"/>
        <v>0</v>
      </c>
      <c r="F41" s="239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10</v>
      </c>
      <c r="B42" s="241" t="s">
        <v>118</v>
      </c>
      <c r="C42" s="229">
        <f>+'Ekamutneri hamematakan'!C43</f>
        <v>50</v>
      </c>
      <c r="D42" s="240">
        <f>+'Dramakan hosqer'!D54</f>
        <v>0</v>
      </c>
      <c r="E42" s="240">
        <f t="shared" si="0"/>
        <v>-50</v>
      </c>
      <c r="F42" s="239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1" t="s">
        <v>119</v>
      </c>
      <c r="C43" s="229">
        <f>+'Ekamutneri hamematakan'!C44</f>
        <v>350</v>
      </c>
      <c r="D43" s="240">
        <f>+'Dramakan hosqer'!D55</f>
        <v>50</v>
      </c>
      <c r="E43" s="240">
        <f t="shared" si="0"/>
        <v>-300</v>
      </c>
      <c r="F43" s="239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1" t="s">
        <v>24</v>
      </c>
      <c r="C44" s="229">
        <f>+'Ekamutneri hamematakan'!C45</f>
        <v>300.10000000000002</v>
      </c>
      <c r="D44" s="240">
        <f>+'Dramakan hosqer'!D56</f>
        <v>0</v>
      </c>
      <c r="E44" s="240">
        <f t="shared" si="0"/>
        <v>-300.10000000000002</v>
      </c>
      <c r="F44" s="23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41" t="s">
        <v>25</v>
      </c>
      <c r="C45" s="229">
        <f>+'Ekamutneri hamematakan'!C46</f>
        <v>1500</v>
      </c>
      <c r="D45" s="240">
        <f>+'Dramakan hosqer'!D57</f>
        <v>1600</v>
      </c>
      <c r="E45" s="240">
        <f t="shared" si="0"/>
        <v>100</v>
      </c>
      <c r="F45" s="23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41" t="s">
        <v>66</v>
      </c>
      <c r="C46" s="229">
        <f>+'Ekamutneri hamematakan'!C47</f>
        <v>50</v>
      </c>
      <c r="D46" s="240">
        <f>+'Dramakan hosqer'!D58</f>
        <v>300</v>
      </c>
      <c r="E46" s="240">
        <f t="shared" si="0"/>
        <v>250</v>
      </c>
      <c r="F46" s="23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6" t="s">
        <v>53</v>
      </c>
      <c r="C47" s="229">
        <f>+'Ekamutneri hamematakan'!C48</f>
        <v>0</v>
      </c>
      <c r="D47" s="240">
        <f>+'Dramakan hosqer'!D59</f>
        <v>0</v>
      </c>
      <c r="E47" s="240">
        <f t="shared" si="0"/>
        <v>0</v>
      </c>
      <c r="F47" s="23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15</v>
      </c>
      <c r="B48" s="256" t="s">
        <v>44</v>
      </c>
      <c r="C48" s="229">
        <f>+'Ekamutneri hamematakan'!C49</f>
        <v>105</v>
      </c>
      <c r="D48" s="240">
        <f>+'Dramakan hosqer'!D60</f>
        <v>200</v>
      </c>
      <c r="E48" s="240">
        <f t="shared" si="0"/>
        <v>95</v>
      </c>
      <c r="F48" s="239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16</v>
      </c>
      <c r="B49" s="256" t="s">
        <v>75</v>
      </c>
      <c r="C49" s="229">
        <f>+'Ekamutneri hamematakan'!C50</f>
        <v>120</v>
      </c>
      <c r="D49" s="240">
        <f>+'Dramakan hosqer'!D61</f>
        <v>50</v>
      </c>
      <c r="E49" s="240">
        <f t="shared" si="0"/>
        <v>-70</v>
      </c>
      <c r="F49" s="239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17</v>
      </c>
      <c r="B50" s="256" t="s">
        <v>76</v>
      </c>
      <c r="C50" s="229">
        <f>+'Ekamutneri hamematakan'!C51</f>
        <v>105</v>
      </c>
      <c r="D50" s="240">
        <f>+'Dramakan hosqer'!D62</f>
        <v>95</v>
      </c>
      <c r="E50" s="240">
        <f t="shared" si="0"/>
        <v>-10</v>
      </c>
      <c r="F50" s="239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22</v>
      </c>
      <c r="B51" s="241" t="s">
        <v>45</v>
      </c>
      <c r="C51" s="229">
        <f>+'Ekamutneri hamematakan'!C52</f>
        <v>0</v>
      </c>
      <c r="D51" s="240">
        <f>+'Dramakan hosqer'!D63</f>
        <v>0</v>
      </c>
      <c r="E51" s="240">
        <f t="shared" si="0"/>
        <v>0</v>
      </c>
      <c r="F51" s="239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1" t="s">
        <v>120</v>
      </c>
      <c r="C52" s="229">
        <f>+'Ekamutneri hamematakan'!C53</f>
        <v>0</v>
      </c>
      <c r="D52" s="240">
        <f>+'Dramakan hosqer'!D64</f>
        <v>0</v>
      </c>
      <c r="E52" s="240">
        <f t="shared" si="0"/>
        <v>0</v>
      </c>
      <c r="F52" s="239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18</v>
      </c>
      <c r="B53" s="241" t="s">
        <v>46</v>
      </c>
      <c r="C53" s="229">
        <f>+'Ekamutneri hamematakan'!C54</f>
        <v>100</v>
      </c>
      <c r="D53" s="240">
        <f>+'Dramakan hosqer'!D65</f>
        <v>100</v>
      </c>
      <c r="E53" s="240">
        <f t="shared" si="0"/>
        <v>0</v>
      </c>
      <c r="F53" s="239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1" t="s">
        <v>63</v>
      </c>
      <c r="C54" s="229">
        <f>+'Ekamutneri hamematakan'!C55</f>
        <v>0</v>
      </c>
      <c r="D54" s="240">
        <f>+'Dramakan hosqer'!D66</f>
        <v>0</v>
      </c>
      <c r="E54" s="240">
        <f t="shared" si="0"/>
        <v>0</v>
      </c>
      <c r="F54" s="239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3" t="s">
        <v>190</v>
      </c>
      <c r="C55" s="229">
        <f>+'Ekamutneri hamematakan'!C56</f>
        <v>0</v>
      </c>
      <c r="D55" s="240">
        <f>+'Dramakan hosqer'!D67</f>
        <v>0</v>
      </c>
      <c r="E55" s="240">
        <f>D55-C55</f>
        <v>0</v>
      </c>
      <c r="F55" s="239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19</v>
      </c>
      <c r="B56" s="243" t="s">
        <v>191</v>
      </c>
      <c r="C56" s="229">
        <f>+'Ekamutneri hamematakan'!C57</f>
        <v>300</v>
      </c>
      <c r="D56" s="240">
        <f>+'Dramakan hosqer'!D68</f>
        <v>0</v>
      </c>
      <c r="E56" s="240">
        <f>D56-C56</f>
        <v>-300</v>
      </c>
      <c r="F56" s="239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20</v>
      </c>
      <c r="B57" s="241" t="s">
        <v>280</v>
      </c>
      <c r="C57" s="229">
        <f>+'Ekamutneri hamematakan'!C58</f>
        <v>50</v>
      </c>
      <c r="D57" s="240">
        <f>+'Dramakan hosqer'!D69</f>
        <v>50</v>
      </c>
      <c r="E57" s="240">
        <f t="shared" si="0"/>
        <v>0</v>
      </c>
      <c r="F57" s="239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21</v>
      </c>
      <c r="B58" s="241" t="s">
        <v>271</v>
      </c>
      <c r="C58" s="229">
        <f>+'Ekamutneri hamematakan'!C59</f>
        <v>300</v>
      </c>
      <c r="D58" s="240">
        <f>+'Dramakan hosqer'!D70</f>
        <v>300</v>
      </c>
      <c r="E58" s="240">
        <f t="shared" si="0"/>
        <v>0</v>
      </c>
      <c r="F58" s="239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4"/>
      <c r="C59" s="229">
        <f>+'Ekamutneri hamematakan'!C60</f>
        <v>0</v>
      </c>
      <c r="D59" s="239">
        <f>+'Dramakan hosqer'!D71</f>
        <v>0</v>
      </c>
      <c r="E59" s="239">
        <f>D59-C59</f>
        <v>0</v>
      </c>
      <c r="F59" s="23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22</v>
      </c>
      <c r="B60" s="241" t="s">
        <v>273</v>
      </c>
      <c r="C60" s="229">
        <f>+'Ekamutneri hamematakan'!C61</f>
        <v>300</v>
      </c>
      <c r="D60" s="239">
        <f>+'Dramakan hosqer'!D72</f>
        <v>300</v>
      </c>
      <c r="E60" s="239">
        <f>D60-C60</f>
        <v>0</v>
      </c>
      <c r="F60" s="239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customHeight="1">
      <c r="A61" s="61">
        <v>23</v>
      </c>
      <c r="B61" s="247" t="s">
        <v>34</v>
      </c>
      <c r="C61" s="240">
        <f>SUM(C62:C64)</f>
        <v>180</v>
      </c>
      <c r="D61" s="240">
        <f>SUM(D62:D64)</f>
        <v>150</v>
      </c>
      <c r="E61" s="239">
        <f>D61-C61</f>
        <v>-30</v>
      </c>
      <c r="F61" s="239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29"/>
      <c r="D62" s="252">
        <f>+'Dramakan hosqer'!D74</f>
        <v>0</v>
      </c>
      <c r="E62" s="229">
        <f>D62-C62</f>
        <v>0</v>
      </c>
      <c r="F62" s="229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29"/>
      <c r="D63" s="252">
        <f>+'Dramakan hosqer'!D75</f>
        <v>0</v>
      </c>
      <c r="E63" s="252">
        <f t="shared" si="0"/>
        <v>0</v>
      </c>
      <c r="F63" s="229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customHeight="1">
      <c r="A64" s="14">
        <v>23.1</v>
      </c>
      <c r="B64" s="165" t="s">
        <v>83</v>
      </c>
      <c r="C64" s="229">
        <v>180</v>
      </c>
      <c r="D64" s="252">
        <f>+'Dramakan hosqer'!D76</f>
        <v>150</v>
      </c>
      <c r="E64" s="252">
        <f t="shared" si="0"/>
        <v>-30</v>
      </c>
      <c r="F64" s="229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24</v>
      </c>
      <c r="B65" s="247" t="s">
        <v>36</v>
      </c>
      <c r="C65" s="239">
        <v>113.4</v>
      </c>
      <c r="D65" s="240">
        <f>+'Dramakan hosqer'!D77</f>
        <v>114.3</v>
      </c>
      <c r="E65" s="240">
        <f t="shared" si="0"/>
        <v>0.89999999999999147</v>
      </c>
      <c r="F65" s="239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2" t="s">
        <v>84</v>
      </c>
      <c r="C66" s="239"/>
      <c r="D66" s="240">
        <f>+'Dramakan hosqer'!D78</f>
        <v>0</v>
      </c>
      <c r="E66" s="240">
        <f t="shared" si="0"/>
        <v>0</v>
      </c>
      <c r="F66" s="239"/>
      <c r="G66" s="113" t="s">
        <v>200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1" t="s">
        <v>56</v>
      </c>
      <c r="B67" s="13" t="s">
        <v>59</v>
      </c>
      <c r="C67" s="248">
        <f>+C68+C76</f>
        <v>3600</v>
      </c>
      <c r="D67" s="248">
        <f>+D68+D76</f>
        <v>800</v>
      </c>
      <c r="E67" s="248">
        <f t="shared" si="0"/>
        <v>-2800</v>
      </c>
      <c r="F67" s="228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49" t="s">
        <v>89</v>
      </c>
      <c r="C68" s="240">
        <f>SUM(C69:C75)</f>
        <v>3600</v>
      </c>
      <c r="D68" s="240">
        <f>SUM(D69:D75)</f>
        <v>800</v>
      </c>
      <c r="E68" s="240">
        <f t="shared" si="0"/>
        <v>-2800</v>
      </c>
      <c r="F68" s="23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50" t="s">
        <v>85</v>
      </c>
      <c r="C69" s="239">
        <v>600</v>
      </c>
      <c r="D69" s="240">
        <f>+'Dramakan hosqer'!D81</f>
        <v>300</v>
      </c>
      <c r="E69" s="240">
        <f t="shared" ref="E69:E83" si="1">D69-C69</f>
        <v>-300</v>
      </c>
      <c r="F69" s="239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50" t="s">
        <v>86</v>
      </c>
      <c r="C70" s="239"/>
      <c r="D70" s="240">
        <f>+'Dramakan hosqer'!D82</f>
        <v>500</v>
      </c>
      <c r="E70" s="240">
        <f>D70-C70</f>
        <v>500</v>
      </c>
      <c r="F70" s="23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50" t="s">
        <v>87</v>
      </c>
      <c r="C71" s="239">
        <v>3000</v>
      </c>
      <c r="D71" s="240">
        <f>+'Dramakan hosqer'!D83</f>
        <v>0</v>
      </c>
      <c r="E71" s="240">
        <f t="shared" si="1"/>
        <v>-3000</v>
      </c>
      <c r="F71" s="23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0" t="s">
        <v>192</v>
      </c>
      <c r="C72" s="239"/>
      <c r="D72" s="240">
        <f>+'Dramakan hosqer'!D84</f>
        <v>0</v>
      </c>
      <c r="E72" s="240">
        <f>D72-C72</f>
        <v>0</v>
      </c>
      <c r="F72" s="239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0" t="s">
        <v>64</v>
      </c>
      <c r="C73" s="239"/>
      <c r="D73" s="240">
        <f>+'Dramakan hosqer'!D85</f>
        <v>0</v>
      </c>
      <c r="E73" s="240">
        <f t="shared" si="1"/>
        <v>0</v>
      </c>
      <c r="F73" s="239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1" t="s">
        <v>65</v>
      </c>
      <c r="C74" s="239"/>
      <c r="D74" s="239">
        <f>+'Dramakan hosqer'!D86</f>
        <v>0</v>
      </c>
      <c r="E74" s="239">
        <f>D74-C74</f>
        <v>0</v>
      </c>
      <c r="F74" s="239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1"/>
      <c r="C75" s="239"/>
      <c r="D75" s="239">
        <f>+'Dramakan hosqer'!D87</f>
        <v>0</v>
      </c>
      <c r="E75" s="239">
        <f>D75-C75</f>
        <v>0</v>
      </c>
      <c r="F75" s="239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0" t="s">
        <v>88</v>
      </c>
      <c r="C76" s="240">
        <f>SUM(C77:C79)</f>
        <v>0</v>
      </c>
      <c r="D76" s="240">
        <f>SUM(D77:D79)</f>
        <v>0</v>
      </c>
      <c r="E76" s="239">
        <f>D76-C76</f>
        <v>0</v>
      </c>
      <c r="F76" s="239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49" t="s">
        <v>61</v>
      </c>
      <c r="C77" s="239"/>
      <c r="D77" s="240">
        <f>+'Dramakan hosqer'!D89</f>
        <v>0</v>
      </c>
      <c r="E77" s="240">
        <f t="shared" si="1"/>
        <v>0</v>
      </c>
      <c r="F77" s="239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49" t="s">
        <v>60</v>
      </c>
      <c r="C78" s="239"/>
      <c r="D78" s="240">
        <f>+'Dramakan hosqer'!D90</f>
        <v>0</v>
      </c>
      <c r="E78" s="240">
        <f t="shared" si="1"/>
        <v>0</v>
      </c>
      <c r="F78" s="239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49" t="s">
        <v>49</v>
      </c>
      <c r="C79" s="239"/>
      <c r="D79" s="240">
        <f>+'Dramakan hosqer'!D91</f>
        <v>0</v>
      </c>
      <c r="E79" s="240">
        <f t="shared" si="1"/>
        <v>0</v>
      </c>
      <c r="F79" s="239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1" t="s">
        <v>57</v>
      </c>
      <c r="B80" s="13" t="s">
        <v>129</v>
      </c>
      <c r="C80" s="248">
        <f>SUM(C81:C82)</f>
        <v>0</v>
      </c>
      <c r="D80" s="248">
        <f>SUM(D81:D82)</f>
        <v>6000</v>
      </c>
      <c r="E80" s="248">
        <f t="shared" si="1"/>
        <v>6000</v>
      </c>
      <c r="F80" s="22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</v>
      </c>
      <c r="B81" s="245" t="str">
        <f>+'Dramakan hosqer'!B93</f>
        <v>Աշխատավարձի գծով</v>
      </c>
      <c r="C81" s="239"/>
      <c r="D81" s="239">
        <f>+'Dramakan hosqer'!D93</f>
        <v>0</v>
      </c>
      <c r="E81" s="239">
        <f>D81-C81</f>
        <v>0</v>
      </c>
      <c r="F81" s="239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customHeight="1">
      <c r="A82" s="71">
        <v>2</v>
      </c>
      <c r="B82" s="245" t="str">
        <f>+'Dramakan hosqer'!B94</f>
        <v>պարգևատրման գծով</v>
      </c>
      <c r="C82" s="239"/>
      <c r="D82" s="239">
        <f>+'Dramakan hosqer'!D94</f>
        <v>6000</v>
      </c>
      <c r="E82" s="239">
        <f>D82-C82</f>
        <v>6000</v>
      </c>
      <c r="F82" s="239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48">
        <f>C6+C7-C22</f>
        <v>12794.599999999977</v>
      </c>
      <c r="D83" s="248">
        <f>D6+D7-D22</f>
        <v>471.89999999996508</v>
      </c>
      <c r="E83" s="248">
        <f t="shared" si="1"/>
        <v>-12322.700000000012</v>
      </c>
      <c r="F83" s="228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5" t="str">
        <f>+'Ekamut-caxs'!C80</f>
        <v>Ա.Գևորգյան</v>
      </c>
      <c r="E85" s="512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4" t="s">
        <v>94</v>
      </c>
      <c r="E86" s="514"/>
      <c r="F86" s="321"/>
    </row>
    <row r="87" spans="1:20" s="19" customFormat="1" ht="22.5" customHeight="1">
      <c r="A87" s="20"/>
      <c r="B87" s="39" t="s">
        <v>6</v>
      </c>
      <c r="C87" s="20"/>
      <c r="D87" s="512" t="str">
        <f>+'Ekamut-caxs'!C82</f>
        <v>Դ.Շահինյան</v>
      </c>
      <c r="E87" s="512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4" t="s">
        <v>94</v>
      </c>
      <c r="E88" s="514"/>
      <c r="F88" s="321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  <rowBreaks count="1" manualBreakCount="1">
    <brk id="8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26" sqref="F2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16" t="s">
        <v>68</v>
      </c>
      <c r="B1" s="516"/>
      <c r="C1" s="516"/>
      <c r="D1" s="516"/>
      <c r="E1" s="516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17" t="str">
        <f>+'[7]Ekamut-caxs'!A7:D7</f>
        <v xml:space="preserve">«Երևանի Ա. Տիգրանյանի անվան երաժշտական դպրոց» ՀՈԱԿ-ի </v>
      </c>
      <c r="B2" s="518"/>
      <c r="C2" s="518"/>
      <c r="D2" s="518"/>
      <c r="E2" s="51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9" t="s">
        <v>133</v>
      </c>
      <c r="B3" s="519"/>
      <c r="C3" s="519"/>
      <c r="D3" s="519"/>
      <c r="E3" s="5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0" t="s">
        <v>275</v>
      </c>
      <c r="B4" s="520"/>
      <c r="C4" s="520"/>
      <c r="D4" s="520"/>
      <c r="E4" s="520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21" t="s">
        <v>138</v>
      </c>
      <c r="B7" s="522"/>
      <c r="C7" s="522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445.9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/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>
        <v>24.3</v>
      </c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customHeight="1">
      <c r="A12" s="191">
        <v>1.4</v>
      </c>
      <c r="B12" s="193" t="s">
        <v>146</v>
      </c>
      <c r="C12" s="194" t="s">
        <v>147</v>
      </c>
      <c r="D12" s="31">
        <v>0.3</v>
      </c>
      <c r="E12" s="31"/>
    </row>
    <row r="13" spans="1:22" ht="27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1.6</v>
      </c>
      <c r="B14" s="192" t="s">
        <v>196</v>
      </c>
      <c r="C14" s="191" t="s">
        <v>149</v>
      </c>
      <c r="D14" s="31">
        <v>1.7</v>
      </c>
      <c r="E14" s="31"/>
    </row>
    <row r="15" spans="1:22" ht="33.75" customHeight="1">
      <c r="A15" s="191">
        <v>1.7</v>
      </c>
      <c r="B15" s="193"/>
      <c r="C15" s="191" t="s">
        <v>171</v>
      </c>
      <c r="D15" s="31"/>
      <c r="E15" s="31"/>
    </row>
    <row r="16" spans="1:22" ht="22.5" customHeight="1">
      <c r="A16" s="191">
        <v>1.8</v>
      </c>
      <c r="B16" s="193"/>
      <c r="C16" s="195" t="s">
        <v>170</v>
      </c>
      <c r="D16" s="31"/>
      <c r="E16" s="31"/>
    </row>
    <row r="17" spans="1:22" ht="18" customHeight="1">
      <c r="A17" s="191">
        <v>1.9</v>
      </c>
      <c r="B17" s="193"/>
      <c r="C17" s="195"/>
      <c r="D17" s="31"/>
      <c r="E17" s="31"/>
    </row>
    <row r="18" spans="1:22" ht="18" customHeight="1">
      <c r="A18" s="196">
        <v>2</v>
      </c>
      <c r="B18" s="193"/>
      <c r="C18" s="195"/>
      <c r="D18" s="31"/>
      <c r="E18" s="31"/>
    </row>
    <row r="19" spans="1:22" ht="18" customHeight="1">
      <c r="A19" s="191">
        <v>2.1</v>
      </c>
      <c r="B19" s="193"/>
      <c r="C19" s="195"/>
      <c r="D19" s="31"/>
      <c r="E19" s="31"/>
    </row>
    <row r="20" spans="1:22" ht="18" customHeight="1">
      <c r="A20" s="191">
        <v>2.2000000000000002</v>
      </c>
      <c r="B20" s="193"/>
      <c r="C20" s="195"/>
      <c r="D20" s="31"/>
      <c r="E20" s="31"/>
    </row>
    <row r="21" spans="1:22" ht="18" customHeight="1">
      <c r="A21" s="191">
        <v>2.2999999999999998</v>
      </c>
      <c r="B21" s="193"/>
      <c r="C21" s="195"/>
      <c r="D21" s="31"/>
      <c r="E21" s="31"/>
    </row>
    <row r="22" spans="1:22" ht="27.75" customHeight="1">
      <c r="A22" s="191">
        <v>2.4</v>
      </c>
      <c r="B22" s="193"/>
      <c r="C22" s="195"/>
      <c r="D22" s="31"/>
      <c r="E22" s="31"/>
    </row>
    <row r="23" spans="1:22" ht="27.75" customHeight="1">
      <c r="A23" s="191">
        <v>2.5</v>
      </c>
      <c r="B23" s="193" t="s">
        <v>150</v>
      </c>
      <c r="C23" s="191" t="s">
        <v>35</v>
      </c>
      <c r="D23" s="31">
        <v>249</v>
      </c>
      <c r="E23" s="31"/>
    </row>
    <row r="24" spans="1:22" ht="27.75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2.7</v>
      </c>
      <c r="B25" s="193" t="s">
        <v>150</v>
      </c>
      <c r="C25" s="191" t="s">
        <v>151</v>
      </c>
      <c r="D25" s="31">
        <v>157.69999999999999</v>
      </c>
      <c r="E25" s="31"/>
    </row>
    <row r="26" spans="1:22" ht="27.75" customHeight="1">
      <c r="A26" s="191">
        <v>2.8</v>
      </c>
      <c r="B26" s="193" t="s">
        <v>150</v>
      </c>
      <c r="C26" s="191" t="s">
        <v>152</v>
      </c>
      <c r="D26" s="31">
        <v>4.9000000000000004</v>
      </c>
      <c r="E26" s="31"/>
    </row>
    <row r="27" spans="1:22" ht="27" customHeight="1">
      <c r="A27" s="191">
        <v>2.9</v>
      </c>
      <c r="B27" s="192" t="s">
        <v>153</v>
      </c>
      <c r="C27" s="191" t="s">
        <v>154</v>
      </c>
      <c r="D27" s="31"/>
      <c r="E27" s="31"/>
    </row>
    <row r="28" spans="1:22" ht="26.25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7">
        <v>2.11</v>
      </c>
      <c r="B29" s="193"/>
      <c r="C29" s="195" t="s">
        <v>157</v>
      </c>
      <c r="D29" s="31">
        <v>8</v>
      </c>
      <c r="E29" s="31"/>
    </row>
    <row r="30" spans="1:22" s="166" customFormat="1" ht="34.5" customHeight="1">
      <c r="A30" s="187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1">
        <v>2.1</v>
      </c>
      <c r="B31" s="193"/>
      <c r="C31" s="191" t="s">
        <v>159</v>
      </c>
      <c r="D31" s="31"/>
      <c r="E31" s="31"/>
    </row>
    <row r="32" spans="1:22" ht="2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445.9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21" t="s">
        <v>163</v>
      </c>
      <c r="B35" s="522"/>
      <c r="C35" s="522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140</v>
      </c>
      <c r="C36" s="191" t="s">
        <v>141</v>
      </c>
      <c r="D36" s="31">
        <v>105</v>
      </c>
      <c r="E36" s="31"/>
    </row>
    <row r="37" spans="1:22" ht="21" customHeight="1">
      <c r="A37" s="191">
        <v>1.2</v>
      </c>
      <c r="B37" s="192" t="s">
        <v>142</v>
      </c>
      <c r="C37" s="191" t="s">
        <v>143</v>
      </c>
      <c r="D37" s="31"/>
      <c r="E37" s="31"/>
    </row>
    <row r="38" spans="1:22" ht="21" customHeight="1">
      <c r="A38" s="191">
        <v>1.3</v>
      </c>
      <c r="B38" s="192" t="s">
        <v>144</v>
      </c>
      <c r="C38" s="191" t="s">
        <v>145</v>
      </c>
      <c r="D38" s="31">
        <v>8.3000000000000007</v>
      </c>
      <c r="E38" s="31"/>
    </row>
    <row r="39" spans="1:22" ht="21" customHeight="1">
      <c r="A39" s="191">
        <v>1.4</v>
      </c>
      <c r="B39" s="193" t="s">
        <v>146</v>
      </c>
      <c r="C39" s="194" t="s">
        <v>147</v>
      </c>
      <c r="D39" s="31"/>
      <c r="E39" s="31"/>
    </row>
    <row r="40" spans="1:22" ht="21" customHeight="1">
      <c r="A40" s="191">
        <v>1.5</v>
      </c>
      <c r="B40" s="193"/>
      <c r="C40" s="191" t="s">
        <v>148</v>
      </c>
      <c r="D40" s="31"/>
      <c r="E40" s="31"/>
    </row>
    <row r="41" spans="1:22" ht="20.25" customHeight="1">
      <c r="A41" s="191">
        <v>1.6</v>
      </c>
      <c r="B41" s="192" t="s">
        <v>196</v>
      </c>
      <c r="C41" s="191" t="s">
        <v>149</v>
      </c>
      <c r="D41" s="31"/>
      <c r="E41" s="31"/>
    </row>
    <row r="42" spans="1:22" ht="33.75" customHeight="1">
      <c r="A42" s="191">
        <v>1.7</v>
      </c>
      <c r="B42" s="193"/>
      <c r="C42" s="191" t="s">
        <v>171</v>
      </c>
      <c r="D42" s="31"/>
      <c r="E42" s="31"/>
    </row>
    <row r="43" spans="1:22" ht="23.25" customHeight="1">
      <c r="A43" s="191">
        <v>1.8</v>
      </c>
      <c r="B43" s="193"/>
      <c r="C43" s="195" t="s">
        <v>170</v>
      </c>
      <c r="D43" s="31"/>
      <c r="E43" s="31"/>
    </row>
    <row r="44" spans="1:22" ht="23.25" customHeight="1">
      <c r="A44" s="191">
        <v>1.9</v>
      </c>
      <c r="B44" s="193"/>
      <c r="C44" s="195"/>
      <c r="D44" s="31"/>
      <c r="E44" s="31"/>
    </row>
    <row r="45" spans="1:22" ht="23.25" customHeight="1">
      <c r="A45" s="196">
        <v>2</v>
      </c>
      <c r="B45" s="193"/>
      <c r="C45" s="195"/>
      <c r="D45" s="31"/>
      <c r="E45" s="31"/>
    </row>
    <row r="46" spans="1:22" ht="23.25" customHeight="1">
      <c r="A46" s="191">
        <v>2.1</v>
      </c>
      <c r="B46" s="193"/>
      <c r="C46" s="195"/>
      <c r="D46" s="31"/>
      <c r="E46" s="31"/>
    </row>
    <row r="47" spans="1:22" ht="2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1" customHeight="1">
      <c r="A49" s="191">
        <v>2.4</v>
      </c>
      <c r="B49" s="193" t="s">
        <v>150</v>
      </c>
      <c r="C49" s="191" t="s">
        <v>151</v>
      </c>
      <c r="D49" s="31"/>
      <c r="E49" s="31"/>
    </row>
    <row r="50" spans="1:22" ht="24" customHeight="1">
      <c r="A50" s="191">
        <v>2.5</v>
      </c>
      <c r="B50" s="193" t="s">
        <v>150</v>
      </c>
      <c r="C50" s="191" t="s">
        <v>152</v>
      </c>
      <c r="D50" s="31"/>
      <c r="E50" s="31"/>
    </row>
    <row r="51" spans="1:22" ht="24" customHeight="1">
      <c r="A51" s="191">
        <v>2.6</v>
      </c>
      <c r="B51" s="192" t="s">
        <v>153</v>
      </c>
      <c r="C51" s="191" t="s">
        <v>154</v>
      </c>
      <c r="D51" s="31"/>
      <c r="E51" s="31"/>
    </row>
    <row r="52" spans="1:22" ht="24" customHeight="1">
      <c r="A52" s="191">
        <v>2.7</v>
      </c>
      <c r="B52" s="193" t="s">
        <v>155</v>
      </c>
      <c r="C52" s="191" t="s">
        <v>156</v>
      </c>
      <c r="D52" s="31">
        <v>1</v>
      </c>
      <c r="E52" s="31"/>
    </row>
    <row r="53" spans="1:22" ht="24" customHeight="1">
      <c r="A53" s="191">
        <v>2.8</v>
      </c>
      <c r="B53" s="193"/>
      <c r="C53" s="195" t="s">
        <v>157</v>
      </c>
      <c r="D53" s="31"/>
      <c r="E53" s="31"/>
    </row>
    <row r="54" spans="1:22" ht="33" customHeight="1">
      <c r="A54" s="191"/>
      <c r="B54" s="188" t="s">
        <v>164</v>
      </c>
      <c r="C54" s="30"/>
      <c r="D54" s="189">
        <f>SUM(D55:D58)</f>
        <v>0</v>
      </c>
      <c r="E54" s="31"/>
    </row>
    <row r="55" spans="1:22" ht="33" customHeight="1">
      <c r="A55" s="191">
        <v>1.1000000000000001</v>
      </c>
      <c r="B55" s="230"/>
      <c r="C55" s="231" t="s">
        <v>169</v>
      </c>
      <c r="D55" s="196"/>
      <c r="E55" s="31"/>
      <c r="F55" s="156"/>
    </row>
    <row r="56" spans="1:22" ht="30" customHeight="1">
      <c r="A56" s="191">
        <v>1.2</v>
      </c>
      <c r="B56" s="204"/>
      <c r="C56" s="191" t="s">
        <v>159</v>
      </c>
      <c r="D56" s="31"/>
      <c r="E56" s="191"/>
    </row>
    <row r="57" spans="1:22" ht="24.75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SUM(D36:D54)</f>
        <v>114.3</v>
      </c>
      <c r="E59" s="208"/>
      <c r="F59" s="339">
        <f>+D59-D54</f>
        <v>114.3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165</v>
      </c>
    </row>
    <row r="62" spans="1:22" ht="52.15" customHeight="1">
      <c r="A62" s="210">
        <v>1</v>
      </c>
      <c r="B62" s="211" t="s">
        <v>220</v>
      </c>
      <c r="C62" s="207">
        <f>+'[7]Dramakan hosqer'!F12</f>
        <v>2842.1999999999825</v>
      </c>
      <c r="D62" s="524" t="s">
        <v>166</v>
      </c>
      <c r="E62" s="525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26" t="str">
        <f>+'[7]Ekamut-caxs'!D68</f>
        <v>Ա.Գևորգյան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465"/>
      <c r="D65" s="523" t="s">
        <v>94</v>
      </c>
      <c r="E65" s="52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26" t="str">
        <f>+'[7]Ekamut-caxs'!D70</f>
        <v>Դ.Շահինյան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4"/>
      <c r="C67" s="212" t="s">
        <v>1</v>
      </c>
      <c r="D67" s="523" t="s">
        <v>94</v>
      </c>
      <c r="E67" s="52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SheetLayoutView="100" workbookViewId="0">
      <selection activeCell="M7" sqref="M7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8" t="s">
        <v>68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6" s="22" customFormat="1" ht="25.5" customHeight="1">
      <c r="A2" s="491" t="str">
        <f>+'Ekamut-caxs'!A14:D14</f>
        <v xml:space="preserve">«Երևանի Ա. Տիգրանյանի անվան երաժշտական դպրոց» ՀՈԱԿ-ի 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21"/>
      <c r="P2" s="21"/>
    </row>
    <row r="3" spans="1:16" ht="25.5" customHeight="1">
      <c r="A3" s="519" t="s">
        <v>219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6" ht="21" customHeight="1" thickBot="1">
      <c r="M4" s="1">
        <v>6000</v>
      </c>
      <c r="N4" s="146" t="s">
        <v>0</v>
      </c>
    </row>
    <row r="5" spans="1:16" ht="33.75" customHeight="1">
      <c r="A5" s="530" t="s">
        <v>130</v>
      </c>
      <c r="B5" s="532" t="s">
        <v>69</v>
      </c>
      <c r="C5" s="540" t="s">
        <v>199</v>
      </c>
      <c r="D5" s="534" t="s">
        <v>178</v>
      </c>
      <c r="E5" s="535"/>
      <c r="F5" s="535"/>
      <c r="G5" s="535"/>
      <c r="H5" s="535"/>
      <c r="I5" s="535"/>
      <c r="J5" s="535"/>
      <c r="K5" s="535"/>
      <c r="L5" s="535"/>
      <c r="M5" s="536"/>
      <c r="N5" s="537" t="s">
        <v>132</v>
      </c>
    </row>
    <row r="6" spans="1:16" ht="126" customHeight="1">
      <c r="A6" s="531"/>
      <c r="B6" s="533"/>
      <c r="C6" s="541"/>
      <c r="D6" s="294" t="s">
        <v>237</v>
      </c>
      <c r="E6" s="293" t="s">
        <v>204</v>
      </c>
      <c r="F6" s="293" t="s">
        <v>205</v>
      </c>
      <c r="G6" s="293" t="s">
        <v>131</v>
      </c>
      <c r="H6" s="293" t="s">
        <v>239</v>
      </c>
      <c r="I6" s="293" t="s">
        <v>235</v>
      </c>
      <c r="J6" s="273" t="s">
        <v>236</v>
      </c>
      <c r="K6" s="458" t="s">
        <v>264</v>
      </c>
      <c r="L6" s="457" t="s">
        <v>238</v>
      </c>
      <c r="M6" s="295" t="s">
        <v>179</v>
      </c>
      <c r="N6" s="538"/>
    </row>
    <row r="7" spans="1:16" ht="31.5" customHeight="1">
      <c r="A7" s="294">
        <v>1</v>
      </c>
      <c r="B7" s="311" t="s">
        <v>185</v>
      </c>
      <c r="C7" s="307">
        <v>156689.5</v>
      </c>
      <c r="D7" s="296">
        <v>4776.8</v>
      </c>
      <c r="E7" s="263"/>
      <c r="F7" s="263"/>
      <c r="G7" s="263">
        <v>108.3</v>
      </c>
      <c r="H7" s="469">
        <v>21825.200000000001</v>
      </c>
      <c r="I7" s="469">
        <v>4821.3999999999996</v>
      </c>
      <c r="J7" s="469">
        <v>280.5</v>
      </c>
      <c r="K7" s="263"/>
      <c r="L7" s="263"/>
      <c r="M7" s="297"/>
      <c r="N7" s="304">
        <f>ROUND(SUM(C7:M7),1)</f>
        <v>188501.7</v>
      </c>
    </row>
    <row r="8" spans="1:16" ht="31.5" customHeight="1">
      <c r="A8" s="294">
        <v>1.1000000000000001</v>
      </c>
      <c r="B8" s="407" t="s">
        <v>235</v>
      </c>
      <c r="C8" s="310">
        <v>22023.8</v>
      </c>
      <c r="D8" s="298" t="s">
        <v>173</v>
      </c>
      <c r="E8" s="283" t="s">
        <v>173</v>
      </c>
      <c r="F8" s="283" t="s">
        <v>173</v>
      </c>
      <c r="G8" s="283" t="s">
        <v>173</v>
      </c>
      <c r="H8" s="283" t="s">
        <v>173</v>
      </c>
      <c r="I8" s="283" t="s">
        <v>173</v>
      </c>
      <c r="J8" s="283" t="s">
        <v>173</v>
      </c>
      <c r="K8" s="283" t="s">
        <v>173</v>
      </c>
      <c r="L8" s="283" t="s">
        <v>173</v>
      </c>
      <c r="M8" s="299" t="s">
        <v>173</v>
      </c>
      <c r="N8" s="305" t="s">
        <v>173</v>
      </c>
    </row>
    <row r="9" spans="1:16" ht="31.5" customHeight="1">
      <c r="A9" s="294">
        <v>1.2</v>
      </c>
      <c r="B9" s="312" t="s">
        <v>179</v>
      </c>
      <c r="C9" s="310">
        <v>1524</v>
      </c>
      <c r="D9" s="298" t="s">
        <v>173</v>
      </c>
      <c r="E9" s="283" t="s">
        <v>173</v>
      </c>
      <c r="F9" s="283" t="s">
        <v>173</v>
      </c>
      <c r="G9" s="283" t="s">
        <v>173</v>
      </c>
      <c r="H9" s="283" t="s">
        <v>173</v>
      </c>
      <c r="I9" s="283" t="s">
        <v>173</v>
      </c>
      <c r="J9" s="283" t="s">
        <v>173</v>
      </c>
      <c r="K9" s="283" t="s">
        <v>173</v>
      </c>
      <c r="L9" s="283" t="s">
        <v>173</v>
      </c>
      <c r="M9" s="299" t="s">
        <v>173</v>
      </c>
      <c r="N9" s="305" t="s">
        <v>173</v>
      </c>
    </row>
    <row r="10" spans="1:16" ht="75.75" customHeight="1">
      <c r="A10" s="294">
        <v>1.3</v>
      </c>
      <c r="B10" s="409" t="s">
        <v>240</v>
      </c>
      <c r="C10" s="310">
        <v>1904.2</v>
      </c>
      <c r="D10" s="298" t="s">
        <v>173</v>
      </c>
      <c r="E10" s="283" t="s">
        <v>173</v>
      </c>
      <c r="F10" s="283" t="s">
        <v>173</v>
      </c>
      <c r="G10" s="283" t="s">
        <v>173</v>
      </c>
      <c r="H10" s="283" t="s">
        <v>173</v>
      </c>
      <c r="I10" s="283" t="s">
        <v>173</v>
      </c>
      <c r="J10" s="283" t="s">
        <v>173</v>
      </c>
      <c r="K10" s="283" t="s">
        <v>173</v>
      </c>
      <c r="L10" s="283" t="s">
        <v>173</v>
      </c>
      <c r="M10" s="299" t="s">
        <v>173</v>
      </c>
      <c r="N10" s="305" t="s">
        <v>173</v>
      </c>
    </row>
    <row r="11" spans="1:16" ht="48" customHeight="1">
      <c r="A11" s="294">
        <v>1.4</v>
      </c>
      <c r="B11" s="409" t="s">
        <v>264</v>
      </c>
      <c r="C11" s="310"/>
      <c r="D11" s="298" t="s">
        <v>173</v>
      </c>
      <c r="E11" s="283" t="s">
        <v>173</v>
      </c>
      <c r="F11" s="283" t="s">
        <v>173</v>
      </c>
      <c r="G11" s="283" t="s">
        <v>173</v>
      </c>
      <c r="H11" s="283" t="s">
        <v>173</v>
      </c>
      <c r="I11" s="283" t="s">
        <v>173</v>
      </c>
      <c r="J11" s="283" t="s">
        <v>173</v>
      </c>
      <c r="K11" s="283" t="s">
        <v>173</v>
      </c>
      <c r="L11" s="283" t="s">
        <v>173</v>
      </c>
      <c r="M11" s="299" t="s">
        <v>173</v>
      </c>
      <c r="N11" s="305" t="s">
        <v>173</v>
      </c>
    </row>
    <row r="12" spans="1:16" ht="45" customHeight="1">
      <c r="A12" s="294">
        <v>2</v>
      </c>
      <c r="B12" s="408" t="s">
        <v>91</v>
      </c>
      <c r="C12" s="308">
        <v>114</v>
      </c>
      <c r="D12" s="300">
        <v>21</v>
      </c>
      <c r="E12" s="283" t="s">
        <v>173</v>
      </c>
      <c r="F12" s="283" t="s">
        <v>173</v>
      </c>
      <c r="G12" s="283" t="s">
        <v>173</v>
      </c>
      <c r="H12" s="283" t="s">
        <v>173</v>
      </c>
      <c r="I12" s="283" t="s">
        <v>173</v>
      </c>
      <c r="J12" s="283" t="s">
        <v>173</v>
      </c>
      <c r="K12" s="283" t="s">
        <v>173</v>
      </c>
      <c r="L12" s="283" t="s">
        <v>173</v>
      </c>
      <c r="M12" s="299" t="s">
        <v>173</v>
      </c>
      <c r="N12" s="304">
        <f>ROUND(SUM(C12:M12),1)</f>
        <v>135</v>
      </c>
    </row>
    <row r="13" spans="1:16" s="168" customFormat="1" ht="34.5" customHeight="1" thickBot="1">
      <c r="A13" s="313"/>
      <c r="B13" s="314" t="s">
        <v>70</v>
      </c>
      <c r="C13" s="309" t="s">
        <v>173</v>
      </c>
      <c r="D13" s="301" t="s">
        <v>173</v>
      </c>
      <c r="E13" s="302" t="s">
        <v>173</v>
      </c>
      <c r="F13" s="302" t="s">
        <v>173</v>
      </c>
      <c r="G13" s="302" t="s">
        <v>173</v>
      </c>
      <c r="H13" s="302" t="s">
        <v>173</v>
      </c>
      <c r="I13" s="302" t="s">
        <v>173</v>
      </c>
      <c r="J13" s="302" t="s">
        <v>173</v>
      </c>
      <c r="K13" s="302" t="s">
        <v>173</v>
      </c>
      <c r="L13" s="302" t="s">
        <v>173</v>
      </c>
      <c r="M13" s="303" t="s">
        <v>173</v>
      </c>
      <c r="N13" s="306">
        <f>ROUND(SUM(N7:N12),1)</f>
        <v>188636.7</v>
      </c>
    </row>
    <row r="14" spans="1:16" s="471" customFormat="1" ht="34.5" customHeight="1">
      <c r="B14" s="472"/>
      <c r="C14" s="472">
        <f>137448.9+15705.5</f>
        <v>153154.4</v>
      </c>
      <c r="D14" s="473">
        <f>2388.4*2</f>
        <v>4776.8</v>
      </c>
      <c r="E14" s="473"/>
      <c r="F14" s="473"/>
      <c r="G14" s="473"/>
      <c r="H14" s="474">
        <f>10877.1*2</f>
        <v>21754.2</v>
      </c>
      <c r="I14" s="475">
        <f>2305.2*2</f>
        <v>4610.3999999999996</v>
      </c>
      <c r="J14" s="474">
        <f>134.8*2</f>
        <v>269.60000000000002</v>
      </c>
      <c r="K14" s="474"/>
      <c r="L14" s="474"/>
      <c r="M14" s="473"/>
      <c r="N14" s="476"/>
    </row>
    <row r="15" spans="1:16" s="170" customFormat="1" ht="21" customHeight="1">
      <c r="B15" s="174"/>
      <c r="C15" s="174"/>
      <c r="D15" s="215"/>
      <c r="E15" s="215"/>
      <c r="F15" s="274"/>
      <c r="G15" s="218"/>
      <c r="H15" s="169"/>
      <c r="I15" s="215"/>
      <c r="J15" s="539"/>
      <c r="K15" s="539"/>
      <c r="L15" s="539"/>
      <c r="M15" s="539"/>
      <c r="N15" s="260"/>
    </row>
    <row r="16" spans="1:16" s="168" customFormat="1" ht="69" customHeight="1">
      <c r="B16" s="542" t="s">
        <v>181</v>
      </c>
      <c r="C16" s="543"/>
      <c r="D16" s="544"/>
      <c r="E16" s="215"/>
      <c r="H16" s="545" t="s">
        <v>247</v>
      </c>
      <c r="I16" s="546"/>
      <c r="J16" s="215"/>
      <c r="K16" s="255">
        <f>137448.9</f>
        <v>137448.9</v>
      </c>
      <c r="L16" s="215"/>
      <c r="M16" s="215"/>
      <c r="N16" s="215"/>
    </row>
    <row r="17" spans="2:14" s="168" customFormat="1" ht="48" customHeight="1">
      <c r="B17" s="220" t="s">
        <v>168</v>
      </c>
      <c r="C17" s="182" t="s">
        <v>203</v>
      </c>
      <c r="D17" s="182" t="s">
        <v>202</v>
      </c>
      <c r="E17" s="275"/>
      <c r="H17" s="411" t="s">
        <v>168</v>
      </c>
      <c r="I17" s="412" t="s">
        <v>180</v>
      </c>
      <c r="J17" s="275"/>
      <c r="K17" s="225">
        <v>18064.5</v>
      </c>
      <c r="L17" s="275"/>
      <c r="M17" s="275"/>
      <c r="N17" s="237"/>
    </row>
    <row r="18" spans="2:14" s="168" customFormat="1" ht="24" customHeight="1">
      <c r="B18" s="284">
        <v>104000</v>
      </c>
      <c r="C18" s="285">
        <f>ROUND(4*B18*2/1000,1)</f>
        <v>832</v>
      </c>
      <c r="D18" s="285">
        <v>107.9</v>
      </c>
      <c r="E18" s="286"/>
      <c r="H18" s="413">
        <v>104000</v>
      </c>
      <c r="I18" s="414">
        <v>108.3</v>
      </c>
      <c r="J18" s="275"/>
      <c r="K18" s="225">
        <v>3428.2</v>
      </c>
      <c r="L18" s="275"/>
      <c r="M18" s="275"/>
      <c r="N18" s="237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9" t="str">
        <f>+'Ekamut-caxs'!C80</f>
        <v>Ա.Գևորգյան</v>
      </c>
      <c r="I20" s="529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7" t="s">
        <v>94</v>
      </c>
      <c r="I21" s="527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9" t="str">
        <f>+'Ekamut-caxs'!C82</f>
        <v>Դ.Շահինյան</v>
      </c>
      <c r="I22" s="529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7" t="s">
        <v>94</v>
      </c>
      <c r="I23" s="527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F26" sqref="F26"/>
    </sheetView>
  </sheetViews>
  <sheetFormatPr defaultColWidth="9.140625" defaultRowHeight="16.5"/>
  <cols>
    <col min="1" max="1" width="4.140625" style="342" customWidth="1"/>
    <col min="2" max="2" width="15.5703125" style="342" customWidth="1"/>
    <col min="3" max="3" width="10.85546875" style="342" customWidth="1"/>
    <col min="4" max="5" width="13.42578125" style="342" customWidth="1"/>
    <col min="6" max="6" width="16.28515625" style="342" customWidth="1"/>
    <col min="7" max="7" width="11.42578125" style="342" customWidth="1"/>
    <col min="8" max="8" width="13.28515625" style="342" customWidth="1"/>
    <col min="9" max="10" width="14.85546875" style="342" customWidth="1"/>
    <col min="11" max="11" width="10.85546875" style="342" customWidth="1"/>
    <col min="12" max="12" width="12.85546875" style="342" customWidth="1"/>
    <col min="13" max="13" width="14.85546875" style="342" customWidth="1"/>
    <col min="14" max="14" width="10.5703125" style="342" customWidth="1"/>
    <col min="15" max="15" width="11.7109375" style="342" customWidth="1"/>
    <col min="16" max="16384" width="9.140625" style="342"/>
  </cols>
  <sheetData>
    <row r="1" spans="1:15" s="341" customFormat="1" ht="18.75" customHeight="1">
      <c r="A1" s="553" t="s">
        <v>68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41" customFormat="1" ht="21.75" customHeight="1">
      <c r="A2" s="549" t="str">
        <f>+'Ekamut-caxs'!A14:D14</f>
        <v xml:space="preserve">«Երևանի Ա. Տիգրանյանի անվան երաժշտական դպրոց» ՀՈԱԿ-ի 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41" customFormat="1" ht="21" customHeight="1">
      <c r="A3" s="549" t="s">
        <v>95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43" customFormat="1" ht="24.75" customHeight="1">
      <c r="A5" s="554" t="s">
        <v>115</v>
      </c>
      <c r="B5" s="556" t="s">
        <v>96</v>
      </c>
      <c r="C5" s="558" t="s">
        <v>97</v>
      </c>
      <c r="D5" s="559"/>
      <c r="E5" s="559"/>
      <c r="F5" s="560"/>
      <c r="G5" s="561" t="s">
        <v>98</v>
      </c>
      <c r="H5" s="561"/>
      <c r="I5" s="561"/>
      <c r="J5" s="561"/>
      <c r="K5" s="561" t="s">
        <v>122</v>
      </c>
      <c r="L5" s="561"/>
      <c r="M5" s="561"/>
      <c r="N5" s="561"/>
      <c r="O5" s="561"/>
    </row>
    <row r="6" spans="1:15" s="349" customFormat="1" ht="51" customHeight="1">
      <c r="A6" s="555"/>
      <c r="B6" s="557"/>
      <c r="C6" s="344" t="s">
        <v>207</v>
      </c>
      <c r="D6" s="345" t="s">
        <v>208</v>
      </c>
      <c r="E6" s="345" t="s">
        <v>221</v>
      </c>
      <c r="F6" s="346" t="s">
        <v>222</v>
      </c>
      <c r="G6" s="345" t="s">
        <v>209</v>
      </c>
      <c r="H6" s="347" t="s">
        <v>208</v>
      </c>
      <c r="I6" s="345" t="s">
        <v>223</v>
      </c>
      <c r="J6" s="347" t="s">
        <v>222</v>
      </c>
      <c r="K6" s="345" t="s">
        <v>207</v>
      </c>
      <c r="L6" s="345" t="s">
        <v>221</v>
      </c>
      <c r="M6" s="347" t="s">
        <v>269</v>
      </c>
      <c r="N6" s="348" t="s">
        <v>230</v>
      </c>
      <c r="O6" s="348" t="s">
        <v>231</v>
      </c>
    </row>
    <row r="7" spans="1:15" ht="19.5" customHeight="1">
      <c r="A7" s="350">
        <v>1</v>
      </c>
      <c r="B7" s="351" t="s">
        <v>99</v>
      </c>
      <c r="C7" s="236" t="s">
        <v>198</v>
      </c>
      <c r="D7" s="235" t="s">
        <v>198</v>
      </c>
      <c r="E7" s="444">
        <v>6858</v>
      </c>
      <c r="F7" s="445">
        <v>985495</v>
      </c>
      <c r="G7" s="354" t="s">
        <v>198</v>
      </c>
      <c r="H7" s="235" t="s">
        <v>198</v>
      </c>
      <c r="I7" s="444">
        <v>3680</v>
      </c>
      <c r="J7" s="446">
        <v>178806</v>
      </c>
      <c r="K7" s="356" t="s">
        <v>198</v>
      </c>
      <c r="L7" s="463">
        <v>84</v>
      </c>
      <c r="M7" s="357">
        <f>+L7*200.47</f>
        <v>16839.48</v>
      </c>
      <c r="N7" s="358">
        <f>+L7*7.94904</f>
        <v>667.71936000000005</v>
      </c>
      <c r="O7" s="359">
        <f>+N7+M7</f>
        <v>17507.199359999999</v>
      </c>
    </row>
    <row r="8" spans="1:15" ht="19.5" customHeight="1">
      <c r="A8" s="350">
        <v>2</v>
      </c>
      <c r="B8" s="351" t="s">
        <v>232</v>
      </c>
      <c r="C8" s="236" t="s">
        <v>198</v>
      </c>
      <c r="D8" s="235" t="s">
        <v>198</v>
      </c>
      <c r="E8" s="444">
        <v>6886</v>
      </c>
      <c r="F8" s="445">
        <v>989518</v>
      </c>
      <c r="G8" s="354" t="s">
        <v>198</v>
      </c>
      <c r="H8" s="235" t="s">
        <v>198</v>
      </c>
      <c r="I8" s="444">
        <v>3660</v>
      </c>
      <c r="J8" s="446">
        <v>175937</v>
      </c>
      <c r="K8" s="356" t="s">
        <v>198</v>
      </c>
      <c r="L8" s="463">
        <v>42</v>
      </c>
      <c r="M8" s="357">
        <f t="shared" ref="M8:M18" si="0">+L8*200.47</f>
        <v>8419.74</v>
      </c>
      <c r="N8" s="358">
        <f t="shared" ref="N8:N18" si="1">+L8*7.94904</f>
        <v>333.85968000000003</v>
      </c>
      <c r="O8" s="359">
        <f t="shared" ref="O8:O18" si="2">+N8+M8</f>
        <v>8753.5996799999994</v>
      </c>
    </row>
    <row r="9" spans="1:15" ht="19.5" customHeight="1">
      <c r="A9" s="350">
        <v>3</v>
      </c>
      <c r="B9" s="351" t="s">
        <v>100</v>
      </c>
      <c r="C9" s="236" t="s">
        <v>198</v>
      </c>
      <c r="D9" s="235" t="s">
        <v>198</v>
      </c>
      <c r="E9" s="444">
        <v>2429</v>
      </c>
      <c r="F9" s="445">
        <v>349047</v>
      </c>
      <c r="G9" s="354" t="s">
        <v>198</v>
      </c>
      <c r="H9" s="235" t="s">
        <v>198</v>
      </c>
      <c r="I9" s="444">
        <v>3080</v>
      </c>
      <c r="J9" s="446">
        <v>147718</v>
      </c>
      <c r="K9" s="356" t="s">
        <v>198</v>
      </c>
      <c r="L9" s="463">
        <v>53</v>
      </c>
      <c r="M9" s="357">
        <f t="shared" si="0"/>
        <v>10624.91</v>
      </c>
      <c r="N9" s="358">
        <f t="shared" si="1"/>
        <v>421.29912000000002</v>
      </c>
      <c r="O9" s="359">
        <f t="shared" si="2"/>
        <v>11046.20912</v>
      </c>
    </row>
    <row r="10" spans="1:15" ht="19.5" customHeight="1">
      <c r="A10" s="350">
        <v>4</v>
      </c>
      <c r="B10" s="351" t="s">
        <v>101</v>
      </c>
      <c r="C10" s="360" t="s">
        <v>198</v>
      </c>
      <c r="D10" s="361" t="s">
        <v>198</v>
      </c>
      <c r="E10" s="444"/>
      <c r="F10" s="445"/>
      <c r="G10" s="354" t="s">
        <v>198</v>
      </c>
      <c r="H10" s="362" t="s">
        <v>198</v>
      </c>
      <c r="I10" s="444">
        <v>2720</v>
      </c>
      <c r="J10" s="446">
        <v>127066</v>
      </c>
      <c r="K10" s="356" t="s">
        <v>198</v>
      </c>
      <c r="L10" s="463">
        <v>62</v>
      </c>
      <c r="M10" s="357">
        <f t="shared" si="0"/>
        <v>12429.14</v>
      </c>
      <c r="N10" s="358">
        <f t="shared" si="1"/>
        <v>492.84048000000001</v>
      </c>
      <c r="O10" s="359">
        <f t="shared" si="2"/>
        <v>12921.98048</v>
      </c>
    </row>
    <row r="11" spans="1:15" ht="19.5" customHeight="1">
      <c r="A11" s="350">
        <v>5</v>
      </c>
      <c r="B11" s="351" t="s">
        <v>102</v>
      </c>
      <c r="C11" s="360" t="s">
        <v>198</v>
      </c>
      <c r="D11" s="361" t="s">
        <v>198</v>
      </c>
      <c r="E11" s="444"/>
      <c r="F11" s="445"/>
      <c r="G11" s="354" t="s">
        <v>198</v>
      </c>
      <c r="H11" s="362" t="s">
        <v>198</v>
      </c>
      <c r="I11" s="444">
        <v>2220</v>
      </c>
      <c r="J11" s="446">
        <v>104726</v>
      </c>
      <c r="K11" s="356" t="s">
        <v>198</v>
      </c>
      <c r="L11" s="463">
        <v>91</v>
      </c>
      <c r="M11" s="357">
        <f t="shared" si="0"/>
        <v>18242.77</v>
      </c>
      <c r="N11" s="358">
        <f t="shared" si="1"/>
        <v>723.36264000000006</v>
      </c>
      <c r="O11" s="359">
        <f t="shared" si="2"/>
        <v>18966.13264</v>
      </c>
    </row>
    <row r="12" spans="1:15" ht="19.5" customHeight="1">
      <c r="A12" s="350">
        <v>6</v>
      </c>
      <c r="B12" s="351" t="s">
        <v>103</v>
      </c>
      <c r="C12" s="360" t="s">
        <v>198</v>
      </c>
      <c r="D12" s="361" t="s">
        <v>198</v>
      </c>
      <c r="E12" s="444"/>
      <c r="F12" s="445"/>
      <c r="G12" s="354" t="s">
        <v>198</v>
      </c>
      <c r="H12" s="362" t="s">
        <v>198</v>
      </c>
      <c r="I12" s="444">
        <v>1660</v>
      </c>
      <c r="J12" s="446">
        <v>78977</v>
      </c>
      <c r="K12" s="356" t="s">
        <v>198</v>
      </c>
      <c r="L12" s="463">
        <v>67</v>
      </c>
      <c r="M12" s="357">
        <f t="shared" si="0"/>
        <v>13431.49</v>
      </c>
      <c r="N12" s="358">
        <f t="shared" si="1"/>
        <v>532.58568000000002</v>
      </c>
      <c r="O12" s="359">
        <f t="shared" si="2"/>
        <v>13964.07568</v>
      </c>
    </row>
    <row r="13" spans="1:15" ht="19.5" customHeight="1">
      <c r="A13" s="350">
        <v>7</v>
      </c>
      <c r="B13" s="351" t="s">
        <v>104</v>
      </c>
      <c r="C13" s="360" t="s">
        <v>198</v>
      </c>
      <c r="D13" s="361" t="s">
        <v>198</v>
      </c>
      <c r="E13" s="444"/>
      <c r="F13" s="445"/>
      <c r="G13" s="354" t="s">
        <v>198</v>
      </c>
      <c r="H13" s="362" t="s">
        <v>198</v>
      </c>
      <c r="I13" s="444">
        <v>740</v>
      </c>
      <c r="J13" s="446">
        <v>36575</v>
      </c>
      <c r="K13" s="356" t="s">
        <v>198</v>
      </c>
      <c r="L13" s="463">
        <v>66</v>
      </c>
      <c r="M13" s="357">
        <f t="shared" si="0"/>
        <v>13231.02</v>
      </c>
      <c r="N13" s="358">
        <f t="shared" si="1"/>
        <v>524.63664000000006</v>
      </c>
      <c r="O13" s="359">
        <f t="shared" si="2"/>
        <v>13755.656640000001</v>
      </c>
    </row>
    <row r="14" spans="1:15" ht="19.5" customHeight="1">
      <c r="A14" s="350">
        <v>8</v>
      </c>
      <c r="B14" s="363" t="s">
        <v>105</v>
      </c>
      <c r="C14" s="360" t="s">
        <v>198</v>
      </c>
      <c r="D14" s="361" t="s">
        <v>198</v>
      </c>
      <c r="E14" s="444"/>
      <c r="F14" s="445"/>
      <c r="G14" s="354" t="s">
        <v>198</v>
      </c>
      <c r="H14" s="362" t="s">
        <v>198</v>
      </c>
      <c r="I14" s="444">
        <v>760</v>
      </c>
      <c r="J14" s="446">
        <v>37645</v>
      </c>
      <c r="K14" s="356" t="s">
        <v>198</v>
      </c>
      <c r="L14" s="463">
        <v>71</v>
      </c>
      <c r="M14" s="357">
        <f t="shared" si="0"/>
        <v>14233.37</v>
      </c>
      <c r="N14" s="358">
        <f t="shared" si="1"/>
        <v>564.38184000000001</v>
      </c>
      <c r="O14" s="359">
        <f t="shared" si="2"/>
        <v>14797.751840000001</v>
      </c>
    </row>
    <row r="15" spans="1:15" ht="19.5" customHeight="1">
      <c r="A15" s="350">
        <v>9</v>
      </c>
      <c r="B15" s="363" t="s">
        <v>106</v>
      </c>
      <c r="C15" s="360" t="s">
        <v>198</v>
      </c>
      <c r="D15" s="361" t="s">
        <v>198</v>
      </c>
      <c r="E15" s="444"/>
      <c r="F15" s="445"/>
      <c r="G15" s="354" t="s">
        <v>198</v>
      </c>
      <c r="H15" s="362" t="s">
        <v>198</v>
      </c>
      <c r="I15" s="444">
        <v>1400</v>
      </c>
      <c r="J15" s="446">
        <v>66472</v>
      </c>
      <c r="K15" s="356" t="s">
        <v>198</v>
      </c>
      <c r="L15" s="463">
        <v>74</v>
      </c>
      <c r="M15" s="357">
        <f t="shared" si="0"/>
        <v>14834.78</v>
      </c>
      <c r="N15" s="358">
        <f t="shared" si="1"/>
        <v>588.22896000000003</v>
      </c>
      <c r="O15" s="359">
        <f t="shared" si="2"/>
        <v>15423.008960000001</v>
      </c>
    </row>
    <row r="16" spans="1:15" ht="19.5" customHeight="1">
      <c r="A16" s="350">
        <v>10</v>
      </c>
      <c r="B16" s="363" t="s">
        <v>107</v>
      </c>
      <c r="C16" s="360" t="s">
        <v>198</v>
      </c>
      <c r="D16" s="361" t="s">
        <v>198</v>
      </c>
      <c r="E16" s="444"/>
      <c r="F16" s="445"/>
      <c r="G16" s="364" t="s">
        <v>198</v>
      </c>
      <c r="H16" s="362" t="s">
        <v>198</v>
      </c>
      <c r="I16" s="444">
        <v>1920</v>
      </c>
      <c r="J16" s="446">
        <v>91482</v>
      </c>
      <c r="K16" s="356" t="s">
        <v>198</v>
      </c>
      <c r="L16" s="463">
        <v>69</v>
      </c>
      <c r="M16" s="357">
        <f t="shared" si="0"/>
        <v>13832.43</v>
      </c>
      <c r="N16" s="358">
        <f t="shared" si="1"/>
        <v>548.48375999999996</v>
      </c>
      <c r="O16" s="359">
        <f t="shared" si="2"/>
        <v>14380.913759999999</v>
      </c>
    </row>
    <row r="17" spans="1:15" ht="19.5" customHeight="1">
      <c r="A17" s="350">
        <v>11</v>
      </c>
      <c r="B17" s="363" t="s">
        <v>108</v>
      </c>
      <c r="C17" s="462">
        <v>3326</v>
      </c>
      <c r="D17" s="463">
        <v>477946</v>
      </c>
      <c r="E17" s="352">
        <f>+MAX(C17,E9)</f>
        <v>3326</v>
      </c>
      <c r="F17" s="353">
        <f>+E17*143.7</f>
        <v>477946.19999999995</v>
      </c>
      <c r="G17" s="462">
        <v>3980</v>
      </c>
      <c r="H17" s="463">
        <v>190250</v>
      </c>
      <c r="I17" s="352">
        <f>+MAX(G17,I7)</f>
        <v>3980</v>
      </c>
      <c r="J17" s="355">
        <f>+I17*53.48</f>
        <v>212850.4</v>
      </c>
      <c r="K17" s="462">
        <v>62</v>
      </c>
      <c r="L17" s="352">
        <f>+MAX(K17,L8)</f>
        <v>62</v>
      </c>
      <c r="M17" s="357">
        <f t="shared" si="0"/>
        <v>12429.14</v>
      </c>
      <c r="N17" s="358">
        <f t="shared" si="1"/>
        <v>492.84048000000001</v>
      </c>
      <c r="O17" s="359">
        <f t="shared" si="2"/>
        <v>12921.98048</v>
      </c>
    </row>
    <row r="18" spans="1:15" ht="19.5" customHeight="1">
      <c r="A18" s="350">
        <v>12</v>
      </c>
      <c r="B18" s="363" t="s">
        <v>109</v>
      </c>
      <c r="C18" s="462">
        <v>6455</v>
      </c>
      <c r="D18" s="463">
        <v>927584</v>
      </c>
      <c r="E18" s="352">
        <f>+MAX(C18,E7)</f>
        <v>6858</v>
      </c>
      <c r="F18" s="353">
        <f>+E18*143.7</f>
        <v>985494.6</v>
      </c>
      <c r="G18" s="462">
        <v>4700</v>
      </c>
      <c r="H18" s="463">
        <v>225956</v>
      </c>
      <c r="I18" s="352">
        <f>+MAX(G18,I7)</f>
        <v>4700</v>
      </c>
      <c r="J18" s="355">
        <f>+I18*53.48</f>
        <v>251355.99999999997</v>
      </c>
      <c r="K18" s="462">
        <v>117</v>
      </c>
      <c r="L18" s="352">
        <f>+MAX(K18,L7)</f>
        <v>117</v>
      </c>
      <c r="M18" s="357">
        <f t="shared" si="0"/>
        <v>23454.99</v>
      </c>
      <c r="N18" s="358">
        <f t="shared" si="1"/>
        <v>930.03768000000002</v>
      </c>
      <c r="O18" s="359">
        <f t="shared" si="2"/>
        <v>24385.027680000003</v>
      </c>
    </row>
    <row r="19" spans="1:15" ht="32.25" customHeight="1" thickBot="1">
      <c r="A19" s="365"/>
      <c r="B19" s="366" t="s">
        <v>92</v>
      </c>
      <c r="C19" s="367">
        <f t="shared" ref="C19:K19" si="3">SUM(C7:C18)</f>
        <v>9781</v>
      </c>
      <c r="D19" s="368">
        <f t="shared" si="3"/>
        <v>1405530</v>
      </c>
      <c r="E19" s="369">
        <f t="shared" si="3"/>
        <v>26357</v>
      </c>
      <c r="F19" s="370">
        <f>SUM(F7:F18)</f>
        <v>3787500.8000000003</v>
      </c>
      <c r="G19" s="371">
        <f>SUM(G7:G18)</f>
        <v>8680</v>
      </c>
      <c r="H19" s="368">
        <f>SUM(H7:H18)</f>
        <v>416206</v>
      </c>
      <c r="I19" s="369">
        <f>SUM(I7:I18)</f>
        <v>30520</v>
      </c>
      <c r="J19" s="372">
        <f>SUM(J7:J18)</f>
        <v>1509610.4</v>
      </c>
      <c r="K19" s="367">
        <f t="shared" si="3"/>
        <v>179</v>
      </c>
      <c r="L19" s="369">
        <f>SUM(L7:L18)</f>
        <v>858</v>
      </c>
      <c r="M19" s="372">
        <f>SUM(M7:M18)</f>
        <v>172003.26</v>
      </c>
      <c r="N19" s="373">
        <f>SUM(N7:N18)</f>
        <v>6820.2763200000018</v>
      </c>
      <c r="O19" s="372">
        <f>SUM(O7:O18)</f>
        <v>178823.53631999998</v>
      </c>
    </row>
    <row r="20" spans="1:15" ht="21.75" customHeight="1">
      <c r="B20" s="374"/>
      <c r="C20" s="375"/>
      <c r="D20" s="376"/>
      <c r="E20" s="375"/>
      <c r="F20" s="376">
        <f>ROUND(F19/1000,1)</f>
        <v>3787.5</v>
      </c>
      <c r="G20" s="375"/>
      <c r="H20" s="376"/>
      <c r="I20" s="375"/>
      <c r="J20" s="376">
        <f>ROUND(J19/1000,1)</f>
        <v>1509.6</v>
      </c>
      <c r="K20" s="375"/>
      <c r="L20" s="375"/>
      <c r="M20" s="376">
        <f>ROUND(M19/1000,1)</f>
        <v>172</v>
      </c>
      <c r="N20" s="376">
        <f t="shared" ref="N20:O20" si="4">ROUND(N19/1000,1)</f>
        <v>6.8</v>
      </c>
      <c r="O20" s="376">
        <f t="shared" si="4"/>
        <v>178.8</v>
      </c>
    </row>
    <row r="21" spans="1:15" ht="33.75" customHeight="1" thickBot="1">
      <c r="B21" s="548" t="s">
        <v>233</v>
      </c>
      <c r="C21" s="548"/>
      <c r="D21" s="548"/>
      <c r="E21" s="377"/>
      <c r="F21" s="378"/>
      <c r="H21" s="377"/>
      <c r="M21" s="376"/>
    </row>
    <row r="22" spans="1:15" s="341" customFormat="1" ht="34.5" customHeight="1">
      <c r="A22" s="379"/>
      <c r="B22" s="380" t="s">
        <v>126</v>
      </c>
      <c r="C22" s="381" t="s">
        <v>127</v>
      </c>
      <c r="D22" s="381" t="s">
        <v>198</v>
      </c>
      <c r="E22" s="381" t="s">
        <v>198</v>
      </c>
      <c r="F22" s="382" t="s">
        <v>198</v>
      </c>
      <c r="G22" s="381" t="s">
        <v>127</v>
      </c>
      <c r="H22" s="381" t="s">
        <v>198</v>
      </c>
      <c r="I22" s="381" t="s">
        <v>198</v>
      </c>
      <c r="J22" s="383" t="s">
        <v>198</v>
      </c>
      <c r="K22" s="381" t="s">
        <v>127</v>
      </c>
      <c r="L22" s="381" t="s">
        <v>198</v>
      </c>
      <c r="M22" s="434" t="s">
        <v>198</v>
      </c>
      <c r="N22" s="379" t="s">
        <v>198</v>
      </c>
      <c r="O22" s="383" t="s">
        <v>198</v>
      </c>
    </row>
    <row r="23" spans="1:15" ht="23.25" customHeight="1">
      <c r="A23" s="384">
        <v>1</v>
      </c>
      <c r="B23" s="448"/>
      <c r="C23" s="447"/>
      <c r="D23" s="359" t="s">
        <v>198</v>
      </c>
      <c r="E23" s="359" t="s">
        <v>198</v>
      </c>
      <c r="F23" s="445"/>
      <c r="G23" s="452"/>
      <c r="H23" s="359" t="s">
        <v>198</v>
      </c>
      <c r="I23" s="359" t="s">
        <v>198</v>
      </c>
      <c r="J23" s="454"/>
      <c r="K23" s="452"/>
      <c r="L23" s="359" t="s">
        <v>198</v>
      </c>
      <c r="M23" s="455"/>
      <c r="N23" s="384" t="s">
        <v>198</v>
      </c>
      <c r="O23" s="436" t="s">
        <v>198</v>
      </c>
    </row>
    <row r="24" spans="1:15" ht="23.25" customHeight="1">
      <c r="A24" s="384">
        <v>2</v>
      </c>
      <c r="B24" s="448"/>
      <c r="C24" s="447"/>
      <c r="D24" s="359" t="s">
        <v>198</v>
      </c>
      <c r="E24" s="359" t="s">
        <v>198</v>
      </c>
      <c r="F24" s="445"/>
      <c r="G24" s="452"/>
      <c r="H24" s="359" t="s">
        <v>198</v>
      </c>
      <c r="I24" s="359" t="s">
        <v>198</v>
      </c>
      <c r="J24" s="454"/>
      <c r="K24" s="452"/>
      <c r="L24" s="359" t="s">
        <v>198</v>
      </c>
      <c r="M24" s="455"/>
      <c r="N24" s="384" t="s">
        <v>198</v>
      </c>
      <c r="O24" s="436" t="s">
        <v>198</v>
      </c>
    </row>
    <row r="25" spans="1:15" s="349" customFormat="1" ht="23.25" customHeight="1">
      <c r="A25" s="350">
        <v>3</v>
      </c>
      <c r="B25" s="449"/>
      <c r="C25" s="450"/>
      <c r="D25" s="385" t="s">
        <v>198</v>
      </c>
      <c r="E25" s="385" t="s">
        <v>198</v>
      </c>
      <c r="F25" s="451"/>
      <c r="G25" s="453"/>
      <c r="H25" s="385" t="s">
        <v>198</v>
      </c>
      <c r="I25" s="385" t="s">
        <v>198</v>
      </c>
      <c r="J25" s="451"/>
      <c r="K25" s="453"/>
      <c r="L25" s="385" t="s">
        <v>198</v>
      </c>
      <c r="M25" s="456"/>
      <c r="N25" s="437" t="s">
        <v>198</v>
      </c>
      <c r="O25" s="438" t="s">
        <v>198</v>
      </c>
    </row>
    <row r="26" spans="1:15" s="341" customFormat="1" ht="24" customHeight="1">
      <c r="A26" s="386"/>
      <c r="B26" s="387" t="s">
        <v>70</v>
      </c>
      <c r="C26" s="388" t="s">
        <v>198</v>
      </c>
      <c r="D26" s="388" t="s">
        <v>198</v>
      </c>
      <c r="E26" s="388" t="s">
        <v>198</v>
      </c>
      <c r="F26" s="389">
        <f>SUM(F23:F25)</f>
        <v>0</v>
      </c>
      <c r="G26" s="390" t="s">
        <v>198</v>
      </c>
      <c r="H26" s="388" t="s">
        <v>198</v>
      </c>
      <c r="I26" s="388" t="s">
        <v>198</v>
      </c>
      <c r="J26" s="389">
        <f>SUM(J23:J25)</f>
        <v>0</v>
      </c>
      <c r="K26" s="390" t="s">
        <v>198</v>
      </c>
      <c r="L26" s="388" t="s">
        <v>198</v>
      </c>
      <c r="M26" s="435">
        <f>SUM(M23:M25)</f>
        <v>0</v>
      </c>
      <c r="N26" s="386" t="s">
        <v>198</v>
      </c>
      <c r="O26" s="439" t="s">
        <v>198</v>
      </c>
    </row>
    <row r="27" spans="1:15" s="341" customFormat="1" ht="27" customHeight="1" thickBot="1">
      <c r="A27" s="391"/>
      <c r="B27" s="392" t="s">
        <v>234</v>
      </c>
      <c r="C27" s="368"/>
      <c r="D27" s="368" t="s">
        <v>198</v>
      </c>
      <c r="E27" s="368" t="s">
        <v>198</v>
      </c>
      <c r="F27" s="370">
        <f>+F20-F26</f>
        <v>3787.5</v>
      </c>
      <c r="G27" s="393" t="s">
        <v>198</v>
      </c>
      <c r="H27" s="368" t="s">
        <v>198</v>
      </c>
      <c r="I27" s="368" t="s">
        <v>198</v>
      </c>
      <c r="J27" s="370">
        <f>J20-J26</f>
        <v>1509.6</v>
      </c>
      <c r="K27" s="393" t="s">
        <v>198</v>
      </c>
      <c r="L27" s="368" t="s">
        <v>198</v>
      </c>
      <c r="M27" s="372">
        <f>M20-M26</f>
        <v>172</v>
      </c>
      <c r="N27" s="391" t="s">
        <v>198</v>
      </c>
      <c r="O27" s="370">
        <f>+O20-M26</f>
        <v>178.8</v>
      </c>
    </row>
    <row r="28" spans="1:15" s="341" customFormat="1" ht="25.5" customHeight="1" thickBot="1">
      <c r="B28" s="394"/>
      <c r="F28" s="376"/>
      <c r="J28" s="440" t="s">
        <v>128</v>
      </c>
      <c r="K28" s="441"/>
      <c r="L28" s="441"/>
      <c r="M28" s="442">
        <f>+F26+J26+M26</f>
        <v>0</v>
      </c>
    </row>
    <row r="29" spans="1:15" s="341" customFormat="1" ht="20.25" customHeight="1">
      <c r="B29" s="394"/>
      <c r="F29" s="376"/>
      <c r="M29" s="376"/>
    </row>
    <row r="30" spans="1:15" s="374" customFormat="1" ht="25.5" customHeight="1">
      <c r="B30" s="395"/>
      <c r="C30" s="549" t="s">
        <v>2</v>
      </c>
      <c r="D30" s="549"/>
      <c r="E30" s="395"/>
      <c r="F30" s="395"/>
      <c r="G30" s="550"/>
      <c r="H30" s="550"/>
      <c r="I30" s="396"/>
      <c r="J30" s="551" t="str">
        <f>+'Ekamut-caxs'!C80</f>
        <v>Ա.Գևորգյան</v>
      </c>
      <c r="K30" s="551"/>
      <c r="M30" s="378"/>
    </row>
    <row r="31" spans="1:15" s="341" customFormat="1">
      <c r="C31" s="397"/>
      <c r="D31" s="397"/>
      <c r="E31" s="398"/>
      <c r="F31" s="398"/>
      <c r="G31" s="552" t="s">
        <v>93</v>
      </c>
      <c r="H31" s="552"/>
      <c r="I31" s="399"/>
      <c r="J31" s="552" t="s">
        <v>110</v>
      </c>
      <c r="K31" s="552"/>
    </row>
    <row r="32" spans="1:15" s="374" customFormat="1" ht="23.25" customHeight="1">
      <c r="B32" s="395"/>
      <c r="C32" s="400" t="s">
        <v>6</v>
      </c>
      <c r="D32" s="400"/>
      <c r="E32" s="395"/>
      <c r="F32" s="395"/>
      <c r="G32" s="551"/>
      <c r="H32" s="551"/>
      <c r="I32" s="401"/>
      <c r="J32" s="551" t="str">
        <f>+'Ekamut-caxs'!C82</f>
        <v>Դ.Շահինյան</v>
      </c>
      <c r="K32" s="551"/>
    </row>
    <row r="33" spans="3:13" s="341" customFormat="1">
      <c r="C33" s="377"/>
      <c r="D33" s="377"/>
      <c r="G33" s="552" t="s">
        <v>93</v>
      </c>
      <c r="H33" s="552"/>
      <c r="I33" s="399"/>
      <c r="J33" s="552" t="s">
        <v>110</v>
      </c>
      <c r="K33" s="552"/>
    </row>
    <row r="34" spans="3:13">
      <c r="F34" s="402" t="s">
        <v>1</v>
      </c>
    </row>
    <row r="35" spans="3:13" ht="16.5" customHeight="1">
      <c r="C35" s="403" t="s">
        <v>111</v>
      </c>
      <c r="D35" s="403"/>
      <c r="E35" s="403" t="s">
        <v>112</v>
      </c>
      <c r="F35" s="403" t="s">
        <v>263</v>
      </c>
      <c r="I35" s="404" t="s">
        <v>113</v>
      </c>
      <c r="J35" s="405" t="s">
        <v>210</v>
      </c>
      <c r="K35" s="405"/>
      <c r="L35" s="405" t="s">
        <v>211</v>
      </c>
      <c r="M35" s="405" t="s">
        <v>212</v>
      </c>
    </row>
    <row r="36" spans="3:13" ht="16.5" customHeight="1">
      <c r="C36" s="403" t="s">
        <v>114</v>
      </c>
      <c r="D36" s="403"/>
      <c r="E36" s="403" t="s">
        <v>112</v>
      </c>
      <c r="F36" s="403" t="s">
        <v>224</v>
      </c>
      <c r="I36" s="547" t="s">
        <v>225</v>
      </c>
      <c r="J36" s="547"/>
      <c r="K36" s="405"/>
      <c r="L36" s="547" t="s">
        <v>226</v>
      </c>
      <c r="M36" s="547"/>
    </row>
    <row r="37" spans="3:13">
      <c r="C37" s="403"/>
      <c r="D37" s="403"/>
      <c r="E37" s="547" t="s">
        <v>227</v>
      </c>
      <c r="F37" s="547"/>
      <c r="I37" s="547"/>
      <c r="J37" s="547"/>
      <c r="K37" s="405"/>
      <c r="L37" s="547"/>
      <c r="M37" s="547"/>
    </row>
    <row r="38" spans="3:13">
      <c r="C38" s="403"/>
      <c r="D38" s="403"/>
      <c r="E38" s="547"/>
      <c r="F38" s="547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view="pageBreakPreview" topLeftCell="A19" workbookViewId="0">
      <selection activeCell="F26" sqref="F26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6" width="11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66" customFormat="1" ht="24" customHeight="1">
      <c r="A1" s="516" t="s">
        <v>68</v>
      </c>
      <c r="B1" s="516"/>
      <c r="C1" s="516"/>
      <c r="D1" s="516"/>
      <c r="E1" s="516"/>
    </row>
    <row r="2" spans="1:9" ht="23.25" customHeight="1">
      <c r="A2" s="519" t="str">
        <f>+'Ekamut-caxs'!A14:D14</f>
        <v xml:space="preserve">«Երևանի Ա. Տիգրանյանի անվան երաժշտական դպրոց» ՀՈԱԿ-ի  </v>
      </c>
      <c r="B2" s="519"/>
      <c r="C2" s="519"/>
      <c r="D2" s="519"/>
      <c r="E2" s="519"/>
    </row>
    <row r="3" spans="1:9" ht="28.5" customHeight="1">
      <c r="A3" s="519" t="s">
        <v>241</v>
      </c>
      <c r="B3" s="519"/>
      <c r="C3" s="519"/>
      <c r="D3" s="519"/>
      <c r="E3" s="519"/>
    </row>
    <row r="5" spans="1:9">
      <c r="E5" s="181" t="s">
        <v>125</v>
      </c>
    </row>
    <row r="6" spans="1:9" ht="124.5" customHeight="1">
      <c r="A6" s="276" t="s">
        <v>3</v>
      </c>
      <c r="B6" s="276" t="s">
        <v>96</v>
      </c>
      <c r="C6" s="276" t="s">
        <v>246</v>
      </c>
      <c r="D6" s="276" t="s">
        <v>245</v>
      </c>
      <c r="E6" s="477" t="s">
        <v>261</v>
      </c>
    </row>
    <row r="7" spans="1:9">
      <c r="A7" s="276">
        <v>1</v>
      </c>
      <c r="B7" s="276">
        <v>2</v>
      </c>
      <c r="C7" s="276">
        <v>3</v>
      </c>
      <c r="D7" s="276">
        <v>4</v>
      </c>
      <c r="E7" s="477">
        <v>5</v>
      </c>
    </row>
    <row r="8" spans="1:9" ht="24.75" customHeight="1">
      <c r="A8" s="231">
        <v>1</v>
      </c>
      <c r="B8" s="30" t="s">
        <v>244</v>
      </c>
      <c r="C8" s="227">
        <v>136016.1</v>
      </c>
      <c r="D8" s="227">
        <v>1550.6</v>
      </c>
      <c r="E8" s="478">
        <v>26695.5</v>
      </c>
      <c r="F8" s="480"/>
      <c r="H8" s="482"/>
    </row>
    <row r="9" spans="1:9" s="281" customFormat="1" ht="25.5" customHeight="1">
      <c r="A9" s="279">
        <v>2</v>
      </c>
      <c r="B9" s="280" t="s">
        <v>186</v>
      </c>
      <c r="C9" s="461">
        <v>14401.1</v>
      </c>
      <c r="D9" s="461">
        <v>96.3</v>
      </c>
      <c r="E9" s="479">
        <v>4559.8999999999996</v>
      </c>
      <c r="F9" s="481"/>
      <c r="G9" s="1"/>
      <c r="H9" s="482"/>
      <c r="I9" s="1"/>
    </row>
    <row r="10" spans="1:9" s="281" customFormat="1" ht="25.5" customHeight="1">
      <c r="A10" s="279">
        <v>3</v>
      </c>
      <c r="B10" s="280" t="s">
        <v>182</v>
      </c>
      <c r="C10" s="461">
        <v>14401.1</v>
      </c>
      <c r="D10" s="461">
        <v>96.3</v>
      </c>
      <c r="E10" s="479">
        <v>4850.5</v>
      </c>
      <c r="F10" s="481"/>
      <c r="G10" s="1"/>
      <c r="H10" s="482"/>
      <c r="I10" s="1"/>
    </row>
    <row r="11" spans="1:9" s="166" customFormat="1" ht="31.5" customHeight="1">
      <c r="A11" s="210"/>
      <c r="B11" s="277" t="s">
        <v>183</v>
      </c>
      <c r="C11" s="278">
        <f>ROUND(SUM(C8:C10),1)</f>
        <v>164818.29999999999</v>
      </c>
      <c r="D11" s="278">
        <f>ROUND(SUM(D8:D10),1)</f>
        <v>1743.2</v>
      </c>
      <c r="E11" s="278">
        <f>ROUND(SUM(E8:E10),1)</f>
        <v>36105.9</v>
      </c>
      <c r="H11" s="483"/>
    </row>
    <row r="13" spans="1:9" ht="19.5" customHeight="1">
      <c r="B13" s="1" t="s">
        <v>197</v>
      </c>
    </row>
    <row r="14" spans="1:9" ht="21.75" customHeight="1">
      <c r="B14" s="562"/>
      <c r="C14" s="562"/>
      <c r="D14" s="562"/>
      <c r="E14" s="562"/>
    </row>
    <row r="17" spans="2:5" ht="25.5" customHeight="1">
      <c r="B17" s="282" t="s">
        <v>184</v>
      </c>
      <c r="E17" s="466" t="str">
        <f>+'Ekamut-caxs'!C80</f>
        <v>Ա.Գևորգյան</v>
      </c>
    </row>
    <row r="18" spans="2:5" ht="18.75" customHeight="1">
      <c r="B18" s="139" t="s">
        <v>4</v>
      </c>
      <c r="E18" s="324" t="str">
        <f>+'Ekamut-caxs'!C81</f>
        <v>/անուն, ազգանուն/</v>
      </c>
    </row>
    <row r="19" spans="2:5" ht="23.25" customHeight="1">
      <c r="B19" s="166" t="s">
        <v>6</v>
      </c>
      <c r="E19" s="466" t="str">
        <f>+'Ekamut-caxs'!C82</f>
        <v>Դ.Շահինյան</v>
      </c>
    </row>
    <row r="20" spans="2:5" ht="14.25">
      <c r="C20" s="166" t="s">
        <v>1</v>
      </c>
      <c r="D20" s="166"/>
      <c r="E20" s="324" t="str">
        <f>+'Ekamut-caxs'!C83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view="pageBreakPreview" topLeftCell="A7" workbookViewId="0">
      <selection activeCell="F26" sqref="F26"/>
    </sheetView>
  </sheetViews>
  <sheetFormatPr defaultColWidth="9.140625" defaultRowHeight="13.5"/>
  <cols>
    <col min="1" max="1" width="4.42578125" style="417" customWidth="1"/>
    <col min="2" max="2" width="31.140625" style="416" customWidth="1"/>
    <col min="3" max="3" width="17" style="416" customWidth="1"/>
    <col min="4" max="7" width="16.7109375" style="416" customWidth="1"/>
    <col min="8" max="8" width="11" style="416" bestFit="1" customWidth="1"/>
    <col min="9" max="9" width="9.140625" style="416"/>
    <col min="10" max="10" width="10.42578125" style="416" bestFit="1" customWidth="1"/>
    <col min="11" max="11" width="9.140625" style="416"/>
    <col min="12" max="12" width="10.140625" style="416" bestFit="1" customWidth="1"/>
    <col min="13" max="16384" width="9.140625" style="416"/>
  </cols>
  <sheetData>
    <row r="1" spans="1:12" s="415" customFormat="1" ht="24" customHeight="1">
      <c r="A1" s="564" t="s">
        <v>68</v>
      </c>
      <c r="B1" s="564"/>
      <c r="C1" s="564"/>
      <c r="D1" s="564"/>
      <c r="E1" s="564"/>
      <c r="F1" s="564"/>
      <c r="G1" s="564"/>
    </row>
    <row r="2" spans="1:12" ht="29.25" customHeight="1">
      <c r="A2" s="565" t="str">
        <f>+'Ekamut-caxs'!A14:D14</f>
        <v xml:space="preserve">«Երևանի Ա. Տիգրանյանի անվան երաժշտական դպրոց» ՀՈԱԿ-ի  </v>
      </c>
      <c r="B2" s="565"/>
      <c r="C2" s="565"/>
      <c r="D2" s="565"/>
      <c r="E2" s="565"/>
      <c r="F2" s="565"/>
      <c r="G2" s="565"/>
    </row>
    <row r="3" spans="1:12" ht="24.75" customHeight="1">
      <c r="A3" s="565" t="s">
        <v>260</v>
      </c>
      <c r="B3" s="565"/>
      <c r="C3" s="565"/>
      <c r="D3" s="565"/>
      <c r="E3" s="565"/>
      <c r="F3" s="565"/>
      <c r="G3" s="565"/>
    </row>
    <row r="5" spans="1:12" ht="14.25" thickBot="1">
      <c r="G5" s="416" t="s">
        <v>0</v>
      </c>
    </row>
    <row r="6" spans="1:12" ht="48.75" customHeight="1">
      <c r="A6" s="575" t="s">
        <v>3</v>
      </c>
      <c r="B6" s="573" t="s">
        <v>248</v>
      </c>
      <c r="C6" s="571" t="s">
        <v>252</v>
      </c>
      <c r="D6" s="568" t="s">
        <v>253</v>
      </c>
      <c r="E6" s="569"/>
      <c r="F6" s="569"/>
      <c r="G6" s="570"/>
    </row>
    <row r="7" spans="1:12" ht="48" customHeight="1">
      <c r="A7" s="576"/>
      <c r="B7" s="574"/>
      <c r="C7" s="572"/>
      <c r="D7" s="418" t="s">
        <v>92</v>
      </c>
      <c r="E7" s="419" t="s">
        <v>249</v>
      </c>
      <c r="F7" s="419" t="s">
        <v>250</v>
      </c>
      <c r="G7" s="419" t="s">
        <v>251</v>
      </c>
    </row>
    <row r="8" spans="1:12" s="423" customFormat="1" ht="39.75" customHeight="1">
      <c r="A8" s="420">
        <v>1</v>
      </c>
      <c r="B8" s="421" t="s">
        <v>254</v>
      </c>
      <c r="C8" s="422">
        <v>20.3</v>
      </c>
      <c r="D8" s="432">
        <f>+E8+F8+G8</f>
        <v>528</v>
      </c>
      <c r="E8" s="443">
        <f>159+58+40+14+45+68+26</f>
        <v>410</v>
      </c>
      <c r="F8" s="443">
        <v>8</v>
      </c>
      <c r="G8" s="443">
        <v>110</v>
      </c>
      <c r="H8" s="423">
        <f>+C8*E8</f>
        <v>8323</v>
      </c>
    </row>
    <row r="9" spans="1:12" s="423" customFormat="1" ht="39.75" customHeight="1">
      <c r="A9" s="420"/>
      <c r="B9" s="421" t="s">
        <v>255</v>
      </c>
      <c r="C9" s="422">
        <v>10.15</v>
      </c>
      <c r="D9" s="432">
        <f t="shared" ref="D9:D14" si="0">+E9+F9+G9</f>
        <v>9</v>
      </c>
      <c r="E9" s="443"/>
      <c r="F9" s="443"/>
      <c r="G9" s="443">
        <v>9</v>
      </c>
      <c r="H9" s="423">
        <f t="shared" ref="H9:H14" si="1">+C9*E9</f>
        <v>0</v>
      </c>
    </row>
    <row r="10" spans="1:12" s="423" customFormat="1" ht="42" customHeight="1">
      <c r="A10" s="420">
        <v>2</v>
      </c>
      <c r="B10" s="421" t="s">
        <v>256</v>
      </c>
      <c r="C10" s="422">
        <v>19.3</v>
      </c>
      <c r="D10" s="432">
        <f t="shared" si="0"/>
        <v>115</v>
      </c>
      <c r="E10" s="443">
        <v>98</v>
      </c>
      <c r="F10" s="443"/>
      <c r="G10" s="443">
        <v>17</v>
      </c>
      <c r="H10" s="423">
        <f t="shared" si="1"/>
        <v>1891.4</v>
      </c>
    </row>
    <row r="11" spans="1:12" s="423" customFormat="1" ht="42" customHeight="1">
      <c r="A11" s="420"/>
      <c r="B11" s="421" t="s">
        <v>255</v>
      </c>
      <c r="C11" s="422">
        <v>9.65</v>
      </c>
      <c r="D11" s="432">
        <f t="shared" si="0"/>
        <v>2</v>
      </c>
      <c r="E11" s="443"/>
      <c r="F11" s="443"/>
      <c r="G11" s="443">
        <v>2</v>
      </c>
      <c r="H11" s="423">
        <f t="shared" si="1"/>
        <v>0</v>
      </c>
    </row>
    <row r="12" spans="1:12" s="423" customFormat="1" ht="37.5" customHeight="1">
      <c r="A12" s="420">
        <v>3</v>
      </c>
      <c r="B12" s="421" t="s">
        <v>257</v>
      </c>
      <c r="C12" s="422">
        <v>15</v>
      </c>
      <c r="D12" s="432">
        <f t="shared" si="0"/>
        <v>132</v>
      </c>
      <c r="E12" s="443"/>
      <c r="F12" s="443"/>
      <c r="G12" s="443">
        <v>132</v>
      </c>
      <c r="H12" s="423">
        <f t="shared" si="1"/>
        <v>0</v>
      </c>
    </row>
    <row r="13" spans="1:12" s="423" customFormat="1" ht="37.5" customHeight="1">
      <c r="A13" s="420">
        <v>4</v>
      </c>
      <c r="B13" s="421" t="s">
        <v>258</v>
      </c>
      <c r="C13" s="422">
        <v>9.3000000000000007</v>
      </c>
      <c r="D13" s="432">
        <f t="shared" si="0"/>
        <v>125</v>
      </c>
      <c r="E13" s="443"/>
      <c r="F13" s="443"/>
      <c r="G13" s="443">
        <v>125</v>
      </c>
      <c r="H13" s="423">
        <f t="shared" si="1"/>
        <v>0</v>
      </c>
    </row>
    <row r="14" spans="1:12" s="423" customFormat="1" ht="37.5" customHeight="1">
      <c r="A14" s="429">
        <v>5</v>
      </c>
      <c r="B14" s="430" t="s">
        <v>259</v>
      </c>
      <c r="C14" s="431">
        <v>8.6999999999999993</v>
      </c>
      <c r="D14" s="432">
        <f t="shared" si="0"/>
        <v>15</v>
      </c>
      <c r="E14" s="443"/>
      <c r="F14" s="443"/>
      <c r="G14" s="443">
        <v>15</v>
      </c>
      <c r="H14" s="423">
        <f t="shared" si="1"/>
        <v>0</v>
      </c>
    </row>
    <row r="15" spans="1:12" s="423" customFormat="1" ht="44.25" customHeight="1" thickBot="1">
      <c r="A15" s="424"/>
      <c r="B15" s="425" t="s">
        <v>70</v>
      </c>
      <c r="C15" s="426"/>
      <c r="D15" s="432">
        <f>SUM(D8:D14)</f>
        <v>926</v>
      </c>
      <c r="E15" s="433">
        <f>SUM(E8:E14)</f>
        <v>508</v>
      </c>
      <c r="F15" s="433">
        <f t="shared" ref="F15:G15" si="2">SUM(F8:F14)</f>
        <v>8</v>
      </c>
      <c r="G15" s="433">
        <f t="shared" si="2"/>
        <v>410</v>
      </c>
      <c r="H15" s="468">
        <f>SUM(H8:H14)</f>
        <v>10214.4</v>
      </c>
      <c r="J15" s="468"/>
      <c r="L15" s="467"/>
    </row>
    <row r="16" spans="1:12" ht="20.25" customHeight="1">
      <c r="E16" s="416">
        <f>+E15</f>
        <v>508</v>
      </c>
      <c r="H16" s="416">
        <f>+H15*1.35+750</f>
        <v>14539.44</v>
      </c>
    </row>
    <row r="17" spans="2:7" ht="20.25" customHeight="1">
      <c r="B17" s="415"/>
    </row>
    <row r="18" spans="2:7" ht="20.25" customHeight="1">
      <c r="B18" s="415"/>
    </row>
    <row r="19" spans="2:7" ht="20.25" customHeight="1">
      <c r="B19" s="415"/>
    </row>
    <row r="20" spans="2:7" ht="23.25" customHeight="1">
      <c r="B20" s="427" t="s">
        <v>2</v>
      </c>
      <c r="D20" s="566" t="str">
        <f>+'Ekamut-caxs'!C80</f>
        <v>Ա.Գևորգյան</v>
      </c>
      <c r="E20" s="566"/>
      <c r="F20" s="566"/>
      <c r="G20" s="566"/>
    </row>
    <row r="21" spans="2:7" ht="11.25" customHeight="1">
      <c r="B21" s="428" t="s">
        <v>4</v>
      </c>
      <c r="D21" s="567" t="s">
        <v>5</v>
      </c>
      <c r="E21" s="567"/>
      <c r="F21" s="567"/>
      <c r="G21" s="567"/>
    </row>
    <row r="22" spans="2:7" ht="24" customHeight="1">
      <c r="B22" s="423" t="s">
        <v>6</v>
      </c>
      <c r="D22" s="566" t="str">
        <f>+'Ekamut-caxs'!C82</f>
        <v>Դ.Շահինյան</v>
      </c>
      <c r="E22" s="566"/>
      <c r="F22" s="566"/>
      <c r="G22" s="566"/>
    </row>
    <row r="23" spans="2:7" ht="16.5" customHeight="1">
      <c r="B23" s="417" t="s">
        <v>189</v>
      </c>
      <c r="D23" s="563" t="s">
        <v>5</v>
      </c>
      <c r="E23" s="563"/>
      <c r="F23" s="563"/>
      <c r="G23" s="563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https://mul2.yerevan.am/tasks/1208231/oneclick/Tigranyan.xlsx?token=e7b739575fc62d43159be29efafaaa68</cp:keywords>
  <cp:lastModifiedBy>Lusine Petrosyan</cp:lastModifiedBy>
  <cp:lastPrinted>2023-12-18T11:06:03Z</cp:lastPrinted>
  <dcterms:created xsi:type="dcterms:W3CDTF">1996-10-14T23:33:28Z</dcterms:created>
  <dcterms:modified xsi:type="dcterms:W3CDTF">2023-12-21T06:16:28Z</dcterms:modified>
</cp:coreProperties>
</file>